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drigo.zapata\OneDrive\Desktop\ANEXO LEY DE EGRESOS 1-40 APE 2025\"/>
    </mc:Choice>
  </mc:AlternateContent>
  <bookViews>
    <workbookView xWindow="0" yWindow="0" windowWidth="28800" windowHeight="12180" activeTab="2"/>
  </bookViews>
  <sheets>
    <sheet name="ANEXO 30" sheetId="89" r:id="rId1"/>
    <sheet name="ANEXO 31" sheetId="90" r:id="rId2"/>
    <sheet name="ANEXO 32" sheetId="92" r:id="rId3"/>
  </sheets>
  <externalReferences>
    <externalReference r:id="rId4"/>
    <externalReference r:id="rId5"/>
  </externalReferences>
  <definedNames>
    <definedName name="_UMA21">[1]DATOS1!$B$7</definedName>
    <definedName name="_xlnm.Print_Area" localSheetId="0">'ANEXO 30'!$A$1:$C$438</definedName>
    <definedName name="_xlnm.Print_Area" localSheetId="1">'ANEXO 31'!$A$1:$D$437</definedName>
    <definedName name="_xlnm.Print_Area" localSheetId="2">'ANEXO 32'!$A$1:$I$437</definedName>
    <definedName name="_xlnm.Database" localSheetId="2">#REF!</definedName>
    <definedName name="_xlnm.Database">#REF!</definedName>
    <definedName name="BDN">[1]ISR!$A$6:$AF$22</definedName>
    <definedName name="ok" localSheetId="2">#REF!</definedName>
    <definedName name="ok">#REF!</definedName>
    <definedName name="P_14" localSheetId="2">#REF!</definedName>
    <definedName name="P_14">#REF!</definedName>
    <definedName name="SIS">[1]CAP_PART!$B$10:$R$101</definedName>
    <definedName name="_xlnm.Print_Titles" localSheetId="0">'ANEXO 30'!$1:$7</definedName>
    <definedName name="_xlnm.Print_Titles" localSheetId="1">'ANEXO 31'!$1:$6</definedName>
    <definedName name="_xlnm.Print_Titles" localSheetId="2">'ANEXO 32'!$1:$6</definedName>
  </definedNames>
  <calcPr calcId="162913"/>
</workbook>
</file>

<file path=xl/calcChain.xml><?xml version="1.0" encoding="utf-8"?>
<calcChain xmlns="http://schemas.openxmlformats.org/spreadsheetml/2006/main">
  <c r="C437" i="89" l="1"/>
  <c r="D436" i="90" l="1"/>
  <c r="W437" i="89" l="1"/>
  <c r="W436" i="89"/>
  <c r="W435" i="89"/>
  <c r="W434" i="89"/>
  <c r="W433" i="89"/>
  <c r="W432" i="89"/>
  <c r="X431" i="89"/>
  <c r="X430" i="89"/>
  <c r="X429" i="89"/>
  <c r="X428" i="89"/>
  <c r="X427" i="89"/>
  <c r="X426" i="89"/>
  <c r="X425" i="89"/>
  <c r="X424" i="89"/>
  <c r="X423" i="89"/>
  <c r="X422" i="89"/>
  <c r="X421" i="89"/>
  <c r="X420" i="89"/>
  <c r="X419" i="89"/>
  <c r="X418" i="89"/>
  <c r="X417" i="89"/>
  <c r="X416" i="89"/>
  <c r="X415" i="89"/>
  <c r="X414" i="89"/>
  <c r="X413" i="89"/>
  <c r="X412" i="89"/>
  <c r="X411" i="89"/>
  <c r="X410" i="89"/>
  <c r="X409" i="89"/>
  <c r="X408" i="89"/>
  <c r="X407" i="89"/>
  <c r="X406" i="89"/>
  <c r="X405" i="89"/>
  <c r="X404" i="89"/>
  <c r="X403" i="89"/>
  <c r="X402" i="89"/>
  <c r="X401" i="89"/>
  <c r="X400" i="89"/>
  <c r="X399" i="89"/>
  <c r="X398" i="89"/>
  <c r="X397" i="89"/>
  <c r="X396" i="89"/>
  <c r="X395" i="89"/>
  <c r="X394" i="89"/>
  <c r="X393" i="89"/>
  <c r="X392" i="89"/>
  <c r="X391" i="89"/>
  <c r="X390" i="89"/>
  <c r="X389" i="89"/>
  <c r="X388" i="89"/>
  <c r="X387" i="89"/>
  <c r="X386" i="89"/>
  <c r="X385" i="89"/>
  <c r="X384" i="89"/>
  <c r="X383" i="89"/>
  <c r="X382" i="89"/>
  <c r="X381" i="89"/>
  <c r="X380" i="89"/>
  <c r="X379" i="89"/>
  <c r="X378" i="89"/>
  <c r="X377" i="89"/>
  <c r="X376" i="89"/>
  <c r="X375" i="89"/>
  <c r="X374" i="89"/>
  <c r="X373" i="89"/>
  <c r="X372" i="89"/>
  <c r="X371" i="89"/>
  <c r="X370" i="89"/>
  <c r="X369" i="89"/>
  <c r="X368" i="89"/>
  <c r="X367" i="89"/>
  <c r="X366" i="89"/>
  <c r="X365" i="89"/>
  <c r="X364" i="89"/>
  <c r="X363" i="89"/>
  <c r="X362" i="89"/>
  <c r="X361" i="89"/>
  <c r="X360" i="89"/>
  <c r="X359" i="89"/>
  <c r="X358" i="89"/>
  <c r="X357" i="89"/>
  <c r="X356" i="89"/>
  <c r="X355" i="89"/>
  <c r="X354" i="89"/>
  <c r="X353" i="89"/>
  <c r="X352" i="89"/>
  <c r="X351" i="89"/>
  <c r="X350" i="89"/>
  <c r="X349" i="89"/>
  <c r="X348" i="89"/>
  <c r="X347" i="89"/>
  <c r="X346" i="89"/>
  <c r="X345" i="89"/>
  <c r="X344" i="89"/>
  <c r="X343" i="89"/>
  <c r="X342" i="89"/>
  <c r="X341" i="89"/>
  <c r="X340" i="89"/>
  <c r="X339" i="89"/>
  <c r="X338" i="89"/>
  <c r="X337" i="89"/>
  <c r="X336" i="89"/>
  <c r="X335" i="89"/>
  <c r="X334" i="89"/>
  <c r="X333" i="89"/>
  <c r="X332" i="89"/>
  <c r="X331" i="89"/>
  <c r="X330" i="89"/>
  <c r="X329" i="89"/>
  <c r="X328" i="89"/>
  <c r="X327" i="89"/>
  <c r="X326" i="89"/>
  <c r="X325" i="89"/>
  <c r="X324" i="89"/>
  <c r="X323" i="89"/>
  <c r="X322" i="89"/>
  <c r="X321" i="89"/>
  <c r="X320" i="89"/>
  <c r="X319" i="89"/>
  <c r="X318" i="89"/>
  <c r="X317" i="89"/>
  <c r="X316" i="89"/>
  <c r="X315" i="89"/>
  <c r="X314" i="89"/>
  <c r="X313" i="89"/>
  <c r="X312" i="89"/>
  <c r="X311" i="89"/>
  <c r="X310" i="89"/>
  <c r="X309" i="89"/>
  <c r="X308" i="89"/>
  <c r="X307" i="89"/>
  <c r="X306" i="89"/>
  <c r="X305" i="89"/>
  <c r="X304" i="89"/>
  <c r="X303" i="89"/>
  <c r="X302" i="89"/>
  <c r="X301" i="89"/>
  <c r="X300" i="89"/>
  <c r="X299" i="89"/>
  <c r="X298" i="89"/>
  <c r="X297" i="89"/>
  <c r="X296" i="89"/>
  <c r="X295" i="89"/>
  <c r="X294" i="89"/>
  <c r="X293" i="89"/>
  <c r="X292" i="89"/>
  <c r="X291" i="89"/>
  <c r="X290" i="89"/>
  <c r="X289" i="89"/>
  <c r="X288" i="89"/>
  <c r="X287" i="89"/>
  <c r="X286" i="89"/>
  <c r="X285" i="89"/>
  <c r="X284" i="89"/>
  <c r="X283" i="89"/>
  <c r="X282" i="89"/>
  <c r="X281" i="89"/>
  <c r="X280" i="89"/>
  <c r="X279" i="89"/>
  <c r="X278" i="89"/>
  <c r="X277" i="89"/>
  <c r="X276" i="89"/>
  <c r="X275" i="89"/>
  <c r="X274" i="89"/>
  <c r="X273" i="89"/>
  <c r="X272" i="89"/>
  <c r="X271" i="89"/>
  <c r="X270" i="89"/>
  <c r="X269" i="89"/>
  <c r="X268" i="89"/>
  <c r="X267" i="89"/>
  <c r="X266" i="89"/>
  <c r="X265" i="89"/>
  <c r="X264" i="89"/>
  <c r="X263" i="89"/>
  <c r="X262" i="89"/>
  <c r="X261" i="89"/>
  <c r="X260" i="89"/>
  <c r="X259" i="89"/>
  <c r="X258" i="89"/>
  <c r="X257" i="89"/>
  <c r="X256" i="89"/>
  <c r="X255" i="89"/>
  <c r="X254" i="89"/>
  <c r="X253" i="89"/>
  <c r="X252" i="89"/>
  <c r="X251" i="89"/>
  <c r="X250" i="89"/>
  <c r="X249" i="89"/>
  <c r="X248" i="89"/>
  <c r="X247" i="89"/>
  <c r="X246" i="89"/>
  <c r="X245" i="89"/>
  <c r="X244" i="89"/>
  <c r="X243" i="89"/>
  <c r="X242" i="89"/>
  <c r="X241" i="89"/>
  <c r="X240" i="89"/>
  <c r="X239" i="89"/>
  <c r="X238" i="89"/>
  <c r="X237" i="89"/>
  <c r="X236" i="89"/>
  <c r="X235" i="89"/>
  <c r="X234" i="89"/>
  <c r="X233" i="89"/>
  <c r="X232" i="89"/>
  <c r="X231" i="89"/>
  <c r="X230" i="89"/>
  <c r="X229" i="89"/>
  <c r="X228" i="89"/>
  <c r="X227" i="89"/>
  <c r="X226" i="89"/>
  <c r="X225" i="89"/>
  <c r="X224" i="89"/>
  <c r="X223" i="89"/>
  <c r="X222" i="89"/>
  <c r="X221" i="89"/>
  <c r="X220" i="89"/>
  <c r="X219" i="89"/>
  <c r="X218" i="89"/>
  <c r="X217" i="89"/>
  <c r="X216" i="89"/>
  <c r="X215" i="89"/>
  <c r="X214" i="89"/>
  <c r="X213" i="89"/>
  <c r="X212" i="89"/>
  <c r="X211" i="89"/>
  <c r="X210" i="89"/>
  <c r="X209" i="89"/>
  <c r="X208" i="89"/>
  <c r="X207" i="89"/>
  <c r="X206" i="89"/>
  <c r="X205" i="89"/>
  <c r="X204" i="89"/>
  <c r="X203" i="89"/>
  <c r="X202" i="89"/>
  <c r="X201" i="89"/>
  <c r="X200" i="89"/>
  <c r="X199" i="89"/>
  <c r="X198" i="89"/>
  <c r="X197" i="89"/>
  <c r="X196" i="89"/>
  <c r="X195" i="89"/>
  <c r="X194" i="89"/>
  <c r="X193" i="89"/>
  <c r="X192" i="89"/>
  <c r="X191" i="89"/>
  <c r="X190" i="89"/>
  <c r="X189" i="89"/>
  <c r="X188" i="89"/>
  <c r="X187" i="89"/>
  <c r="X186" i="89"/>
  <c r="X185" i="89"/>
  <c r="X184" i="89"/>
  <c r="X183" i="89"/>
  <c r="X182" i="89"/>
  <c r="X181" i="89"/>
  <c r="X180" i="89"/>
  <c r="X179" i="89"/>
  <c r="X178" i="89"/>
  <c r="X177" i="89"/>
  <c r="X176" i="89"/>
  <c r="X175" i="89"/>
  <c r="X174" i="89"/>
  <c r="X173" i="89"/>
  <c r="X172" i="89"/>
  <c r="X171" i="89"/>
  <c r="X170" i="89"/>
  <c r="X169" i="89"/>
  <c r="X168" i="89"/>
  <c r="X167" i="89"/>
  <c r="X166" i="89"/>
  <c r="X165" i="89"/>
  <c r="X164" i="89"/>
  <c r="X163" i="89"/>
  <c r="X162" i="89"/>
  <c r="X161" i="89"/>
  <c r="X160" i="89"/>
  <c r="X159" i="89"/>
  <c r="X158" i="89"/>
  <c r="X157" i="89"/>
  <c r="X156" i="89"/>
  <c r="X155" i="89"/>
  <c r="X154" i="89"/>
  <c r="X153" i="89"/>
  <c r="X152" i="89"/>
  <c r="X151" i="89"/>
  <c r="X150" i="89"/>
  <c r="X149" i="89"/>
  <c r="X148" i="89"/>
  <c r="X147" i="89"/>
  <c r="X146" i="89"/>
  <c r="X145" i="89"/>
  <c r="X144" i="89"/>
  <c r="X143" i="89"/>
  <c r="X142" i="89"/>
  <c r="X141" i="89"/>
  <c r="X140" i="89"/>
  <c r="X139" i="89"/>
  <c r="X138" i="89"/>
  <c r="X137" i="89"/>
  <c r="X136" i="89"/>
  <c r="X135" i="89"/>
  <c r="X134" i="89"/>
  <c r="X133" i="89"/>
  <c r="X132" i="89"/>
  <c r="X131" i="89"/>
  <c r="X130" i="89"/>
  <c r="X129" i="89"/>
  <c r="X128" i="89"/>
  <c r="X127" i="89"/>
  <c r="X126" i="89"/>
  <c r="X125" i="89"/>
  <c r="X124" i="89"/>
  <c r="X123" i="89"/>
  <c r="X122" i="89"/>
  <c r="X121" i="89"/>
  <c r="X120" i="89"/>
  <c r="X119" i="89"/>
  <c r="X118" i="89"/>
  <c r="X117" i="89"/>
  <c r="X116" i="89"/>
  <c r="X115" i="89"/>
  <c r="X114" i="89"/>
  <c r="X113" i="89"/>
  <c r="X112" i="89"/>
  <c r="X111" i="89"/>
  <c r="X110" i="89"/>
  <c r="X109" i="89"/>
  <c r="X108" i="89"/>
  <c r="X107" i="89"/>
  <c r="X106" i="89"/>
  <c r="X105" i="89"/>
  <c r="X104" i="89"/>
  <c r="X103" i="89"/>
  <c r="X102" i="89"/>
  <c r="X101" i="89"/>
  <c r="X100" i="89"/>
  <c r="X99" i="89"/>
  <c r="X98" i="89"/>
  <c r="X97" i="89"/>
  <c r="X96" i="89"/>
  <c r="X95" i="89"/>
  <c r="X94" i="89"/>
  <c r="X93" i="89"/>
  <c r="X92" i="89"/>
  <c r="X91" i="89"/>
  <c r="X90" i="89"/>
  <c r="X89" i="89"/>
  <c r="X88" i="89"/>
  <c r="X87" i="89"/>
  <c r="X86" i="89"/>
  <c r="X85" i="89"/>
  <c r="X84" i="89"/>
  <c r="X83" i="89"/>
  <c r="X82" i="89"/>
  <c r="X81" i="89"/>
  <c r="X80" i="89"/>
  <c r="X79" i="89"/>
  <c r="X78" i="89"/>
  <c r="X77" i="89"/>
  <c r="X76" i="89"/>
  <c r="X75" i="89"/>
  <c r="X74" i="89"/>
  <c r="X73" i="89"/>
  <c r="X72" i="89"/>
  <c r="X71" i="89"/>
  <c r="X70" i="89"/>
  <c r="X69" i="89"/>
  <c r="X68" i="89"/>
  <c r="X67" i="89"/>
  <c r="X66" i="89"/>
  <c r="X65" i="89"/>
  <c r="X64" i="89"/>
  <c r="X63" i="89"/>
  <c r="X62" i="89"/>
  <c r="X61" i="89"/>
  <c r="X60" i="89"/>
  <c r="X59" i="89"/>
  <c r="X58" i="89"/>
  <c r="X57" i="89"/>
  <c r="X56" i="89"/>
  <c r="X55" i="89"/>
  <c r="X54" i="89"/>
  <c r="X53" i="89"/>
  <c r="X52" i="89"/>
  <c r="X51" i="89"/>
  <c r="X50" i="89"/>
  <c r="X49" i="89"/>
  <c r="X48" i="89"/>
  <c r="X47" i="89"/>
  <c r="X46" i="89"/>
  <c r="X45" i="89"/>
  <c r="X44" i="89"/>
  <c r="X43" i="89"/>
  <c r="X42" i="89"/>
  <c r="X41" i="89"/>
  <c r="X40" i="89"/>
  <c r="X39" i="89"/>
  <c r="X38" i="89"/>
  <c r="X37" i="89"/>
  <c r="X36" i="89"/>
  <c r="X35" i="89"/>
  <c r="X34" i="89"/>
  <c r="X33" i="89"/>
  <c r="X32" i="89"/>
  <c r="X31" i="89"/>
  <c r="X30" i="89"/>
  <c r="X29" i="89"/>
  <c r="X28" i="89"/>
  <c r="X27" i="89"/>
  <c r="X26" i="89"/>
  <c r="X25" i="89"/>
  <c r="X24" i="89"/>
  <c r="X23" i="89"/>
  <c r="X22" i="89"/>
  <c r="X21" i="89"/>
  <c r="X20" i="89"/>
  <c r="X19" i="89"/>
  <c r="X18" i="89"/>
  <c r="X17" i="89"/>
  <c r="X16" i="89"/>
  <c r="X15" i="89"/>
  <c r="X14" i="89"/>
  <c r="X13" i="89"/>
  <c r="X12" i="89"/>
  <c r="X11" i="89"/>
  <c r="X10" i="89"/>
  <c r="X9" i="89"/>
  <c r="W440" i="89" l="1"/>
</calcChain>
</file>

<file path=xl/sharedStrings.xml><?xml version="1.0" encoding="utf-8"?>
<sst xmlns="http://schemas.openxmlformats.org/spreadsheetml/2006/main" count="1303" uniqueCount="449">
  <si>
    <t>TOTAL</t>
  </si>
  <si>
    <t>CONCEPTO</t>
  </si>
  <si>
    <t>1000 SERVICIOS PERSONALES</t>
  </si>
  <si>
    <t>1300 REMUNERACIONES ADICIONALES Y ESPECIALES</t>
  </si>
  <si>
    <t>1400 SEGURIDAD SOCIAL</t>
  </si>
  <si>
    <t>2000 MATERIALES Y SUMINISTROS</t>
  </si>
  <si>
    <t>2200 ALIMENTOS Y UTENSILIOS</t>
  </si>
  <si>
    <t>3000 SERVICIOS GENERALES</t>
  </si>
  <si>
    <t>3900 OTROS SERVICIOS GENERALES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</si>
  <si>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</si>
  <si>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</si>
  <si>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</si>
  <si>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</si>
  <si>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</si>
  <si>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</si>
  <si>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</si>
  <si>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</si>
  <si>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</si>
  <si>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</si>
  <si>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</si>
  <si>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</si>
  <si>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</si>
  <si>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</si>
  <si>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</si>
  <si>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</si>
  <si>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</si>
  <si>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</si>
  <si>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</si>
  <si>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</si>
  <si>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</si>
  <si>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</si>
  <si>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</si>
  <si>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</si>
  <si>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</si>
  <si>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</si>
  <si>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</si>
  <si>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</si>
  <si>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</si>
  <si>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</si>
  <si>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</si>
  <si>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</si>
  <si>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</si>
  <si>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</si>
  <si>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</si>
  <si>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</si>
  <si>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</si>
  <si>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</si>
  <si>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</si>
  <si>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</si>
  <si>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</si>
  <si>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</si>
  <si>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</si>
  <si>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</si>
  <si>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</si>
  <si>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</si>
  <si>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</si>
  <si>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</si>
  <si>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</si>
  <si>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</si>
  <si>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</si>
  <si>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</si>
  <si>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</si>
  <si>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</si>
  <si>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</si>
  <si>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</si>
  <si>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</si>
  <si>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</si>
  <si>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</si>
  <si>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</si>
  <si>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</si>
  <si>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</si>
  <si>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</si>
  <si>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</si>
  <si>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</si>
  <si>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</si>
  <si>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</si>
  <si>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</si>
  <si>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</si>
  <si>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</si>
  <si>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</si>
  <si>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</si>
  <si>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</si>
  <si>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</si>
  <si>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</si>
  <si>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</si>
  <si>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</si>
  <si>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</si>
  <si>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</si>
  <si>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</si>
  <si>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</si>
  <si>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</si>
  <si>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</si>
  <si>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</si>
  <si>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</si>
  <si>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</si>
  <si>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</si>
  <si>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</si>
  <si>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</si>
  <si>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</si>
  <si>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</si>
  <si>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</si>
  <si>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</si>
  <si>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</si>
  <si>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</si>
  <si>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</si>
  <si>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</si>
  <si>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</si>
  <si>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</si>
  <si>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</si>
  <si>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</si>
  <si>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</si>
  <si>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</si>
  <si>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</si>
  <si>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</si>
  <si>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</si>
  <si>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</si>
  <si>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</si>
  <si>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</si>
  <si>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</si>
  <si>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</si>
  <si>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</si>
  <si>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</si>
  <si>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</si>
  <si>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</si>
  <si>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</si>
  <si>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</si>
  <si>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</si>
  <si>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</si>
  <si>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</si>
  <si>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</si>
  <si>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</si>
  <si>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</si>
  <si>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</si>
  <si>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</si>
  <si>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</si>
  <si>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</si>
  <si>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</si>
  <si>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</si>
  <si>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</si>
  <si>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</si>
  <si>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</si>
  <si>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</si>
  <si>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</si>
  <si>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</si>
  <si>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</si>
  <si>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</si>
  <si>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</si>
  <si>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</si>
  <si>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</si>
  <si>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</si>
  <si>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</si>
  <si>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</si>
  <si>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</si>
  <si>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</si>
  <si>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</si>
  <si>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</si>
  <si>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</si>
  <si>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</si>
  <si>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</si>
  <si>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</si>
  <si>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</si>
  <si>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</si>
  <si>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</si>
  <si>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</si>
  <si>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</si>
  <si>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</si>
  <si>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</si>
  <si>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</si>
  <si>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</si>
  <si>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</si>
  <si>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</si>
  <si>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</si>
  <si>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</si>
  <si>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</si>
  <si>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</si>
  <si>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</si>
  <si>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</si>
  <si>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</si>
  <si>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</si>
  <si>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</si>
  <si>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</si>
  <si>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</si>
  <si>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</si>
  <si>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</si>
  <si>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</si>
  <si>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</si>
  <si>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</si>
  <si>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</si>
  <si>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</si>
  <si>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</si>
  <si>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</si>
  <si>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</si>
  <si>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</si>
  <si>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</si>
  <si>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</si>
  <si>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</si>
  <si>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</si>
  <si>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</si>
  <si>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</si>
  <si>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</si>
  <si>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</si>
  <si>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</si>
  <si>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</si>
  <si>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</si>
  <si>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</si>
  <si>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</si>
  <si>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</si>
  <si>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</si>
  <si>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</si>
  <si>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</si>
  <si>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</si>
  <si>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</si>
  <si>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</si>
  <si>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</si>
  <si>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</si>
  <si>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</si>
  <si>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</si>
  <si>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</si>
  <si>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</si>
  <si>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</si>
  <si>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</si>
  <si>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</si>
  <si>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</si>
  <si>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</si>
  <si>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</si>
  <si>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</si>
  <si>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</si>
  <si>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</si>
  <si>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</si>
  <si>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</si>
  <si>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</si>
  <si>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</si>
  <si>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</si>
  <si>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</si>
  <si>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</si>
  <si>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</si>
  <si>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</si>
  <si>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</si>
  <si>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</si>
  <si>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</si>
  <si>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</si>
  <si>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</si>
  <si>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</si>
  <si>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</si>
  <si>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</si>
  <si>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</si>
  <si>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</si>
  <si>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</si>
  <si>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</si>
  <si>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</si>
  <si>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</si>
  <si>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</si>
  <si>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</si>
  <si>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</si>
  <si>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</si>
  <si>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</si>
  <si>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</si>
  <si>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</si>
  <si>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</si>
  <si>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</si>
  <si>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</si>
  <si>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</si>
  <si>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</si>
  <si>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</si>
  <si>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</si>
  <si>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</si>
  <si>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</si>
  <si>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</si>
  <si>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</si>
  <si>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</si>
  <si>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</si>
  <si>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</si>
  <si>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</si>
  <si>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</si>
  <si>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</si>
  <si>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</si>
  <si>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</si>
  <si>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</si>
  <si>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</si>
  <si>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</si>
  <si>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</si>
  <si>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</si>
  <si>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</si>
  <si>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</si>
  <si>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</si>
  <si>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</si>
  <si>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</si>
  <si>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</si>
  <si>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</si>
  <si>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</si>
  <si>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</si>
  <si>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</si>
  <si>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</si>
  <si>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</si>
  <si>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</si>
  <si>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</si>
  <si>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</si>
  <si>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</si>
  <si>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</si>
  <si>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</si>
  <si>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</si>
  <si>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</si>
  <si>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</si>
  <si>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</si>
  <si>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</si>
  <si>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</si>
  <si>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</si>
  <si>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</si>
  <si>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</si>
  <si>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</si>
  <si>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</si>
  <si>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</si>
  <si>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</si>
  <si>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</si>
  <si>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</si>
  <si>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</si>
  <si>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</si>
  <si>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</si>
  <si>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</si>
  <si>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</si>
  <si>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</si>
  <si>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</si>
  <si>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</si>
  <si>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</si>
  <si>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</si>
  <si>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</si>
  <si>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</si>
  <si>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</si>
  <si>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</si>
  <si>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</si>
  <si>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</si>
  <si>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</si>
  <si>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</si>
  <si>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</si>
  <si>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</si>
  <si>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</si>
  <si>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</si>
  <si>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</si>
  <si>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</si>
  <si>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</si>
  <si>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</si>
  <si>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</si>
  <si>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</si>
  <si>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</si>
  <si>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</si>
  <si>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</si>
  <si>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</si>
  <si>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</si>
  <si>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</si>
  <si>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</si>
  <si>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</si>
  <si>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</si>
  <si>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</si>
  <si>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</si>
  <si>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</si>
  <si>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</si>
  <si>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</si>
  <si>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</si>
  <si>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</si>
  <si>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</si>
  <si>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</si>
  <si>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</si>
  <si>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</si>
  <si>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</si>
  <si>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</si>
  <si>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</si>
  <si>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</si>
  <si>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</si>
  <si>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</si>
  <si>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</si>
  <si>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</si>
  <si>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</si>
  <si>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</si>
  <si>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</si>
  <si>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</si>
  <si>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</si>
  <si>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</si>
  <si>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</si>
  <si>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</si>
  <si>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</si>
  <si>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</si>
  <si>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</si>
  <si>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</si>
  <si>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</si>
  <si>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</si>
  <si>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</si>
  <si>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</si>
  <si>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</si>
  <si>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</si>
  <si>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</si>
  <si>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</si>
  <si>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</si>
  <si>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</si>
  <si>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</si>
  <si>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</si>
  <si>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ANEXO 30</t>
  </si>
  <si>
    <t>CLASIFICACIÓN POR OBJETO DEL GASTO DEL PODER LEGISLATIVO</t>
  </si>
  <si>
    <t>AUDITORIA</t>
  </si>
  <si>
    <t>LEGISLATIVO</t>
  </si>
  <si>
    <t>3100 SERVICIOS BASICOS</t>
  </si>
  <si>
    <t>5100 MOBILIARIO Y EQUIPO DE ADMINISTRACION</t>
  </si>
  <si>
    <t>6000 INVERSION PÚBLICA</t>
  </si>
  <si>
    <t>7400 CONCESION DE PRÉSTAMOS</t>
  </si>
  <si>
    <t>7500 INVERSIONES EN FIDEICOMISOS, MANDATOS Y OTROS ANALOGOS</t>
  </si>
  <si>
    <t>ANEXO 31</t>
  </si>
  <si>
    <t>CLASIFICACIÓN POR OBJETO DEL GASTO DEL PODER JUDICIAL</t>
  </si>
  <si>
    <t>ANEXO 32</t>
  </si>
  <si>
    <t>2700 VESTUARIO, BLANCOS, PRENDAS DE PROTECCION Y ARTICULOS DEPORTIVOS</t>
  </si>
  <si>
    <t>Servicios de capacitación</t>
  </si>
  <si>
    <t>3600 SERVICIOS DE COMUNICACION SOCIAL Y PUBLICIDAD</t>
  </si>
  <si>
    <t>3700 SERVICIOS DE TRASLADO Y VIATICOS</t>
  </si>
  <si>
    <t>5300 EQUIPO E INSTRUMENTAL MEDICO Y DE LABORATORIO</t>
  </si>
  <si>
    <t>7300 COMPRA DE TITULOS Y VALORES</t>
  </si>
  <si>
    <t>9100 AMORTIZACION DE LA DEUDA PÚBLICA</t>
  </si>
  <si>
    <t>IEEC</t>
  </si>
  <si>
    <t>CODHECAM</t>
  </si>
  <si>
    <t>COTAIPEC</t>
  </si>
  <si>
    <t>TEEC</t>
  </si>
  <si>
    <t>PRESUPUESTO DE EGRESOS PARA EL AÑO 2025</t>
  </si>
  <si>
    <t>1200 REMUNERACIONES AL PERSONAL DE CARÁCTER TRANSITORIO</t>
  </si>
  <si>
    <t>1500 OTRAS PRESTACIONES SOCIALES Y ECONÓMICAS</t>
  </si>
  <si>
    <t>1700 PAGO DE ESTIMULOS A SERVIDORES PÚBLICOS</t>
  </si>
  <si>
    <t>2700 VESTUARIO, BLANCOS, PRENDAS DE PROTECCIÓN Y ARTÍCULOS DEPORTIVOS</t>
  </si>
  <si>
    <t>3500 SERVICIOS DE INSTALACIÓN, REPARACIÓN, MANTENIMIENTO Y CONSERVACIÓN</t>
  </si>
  <si>
    <t>3700 SERVICIOS DE TRASLADO Y VIÁTICOS</t>
  </si>
  <si>
    <t>4600 TRANSFERENCIAS A FIDEICOMISOS, MANDATOS Y OTROS ANÁLOGOS</t>
  </si>
  <si>
    <t>5700 ACTIVOS BIOLÓGICOS</t>
  </si>
  <si>
    <t>2500 PRODUCTOS QUÍMICOS, FARMACÉUTICOS Y DE LABORATORIO</t>
  </si>
  <si>
    <t>2400 MATERIALES Y ARTÍCULOS DE CONSTRUCCIÓN Y DE REPARACIÓN</t>
  </si>
  <si>
    <t>2300 MATERIAS PRIMAS Y MATERIALES DE PRODUCCIÓN Y COMERCIALIZACIÓN</t>
  </si>
  <si>
    <t>2100 MATERIALES DE ADMINISTRACIÓN, EMISIÓN DE DOCUMENTOS Y ARTÍCULOS OFICIALES</t>
  </si>
  <si>
    <t>1700 PAGO DE ESTÍMULOS A SERVIDORES PÚBLICOS</t>
  </si>
  <si>
    <t>1100 REMUNERACIONES AL PERSONAL DE CARÁCTER PERMANENTE</t>
  </si>
  <si>
    <t>2500 PRODUCTOS QUÍMICOS, FARMACEUTICOS Y DE LABORATORIO</t>
  </si>
  <si>
    <t>3300 SERVICIOS PROFESIONALES, CIENTÍFICOS, TÉCNICOS Y OTROS SERVICIOS</t>
  </si>
  <si>
    <t>3600 SERVICIOS DE COMUNICACIÓN SOCIAL Y PUBLICIDAD</t>
  </si>
  <si>
    <t>5100 MOBILIARIO Y EQUIPO DE ADMINISTRACIÓN</t>
  </si>
  <si>
    <t>5400 VEHÍCULOS Y EQUIPO DE TRANSPORTE</t>
  </si>
  <si>
    <t>6000 INVERSIÓN PÚBLICA</t>
  </si>
  <si>
    <t>COMBATE A LA CORRUPCIÓN</t>
  </si>
  <si>
    <r>
      <t>3300 SERVICIOS PROFESIONALES, CIENT</t>
    </r>
    <r>
      <rPr>
        <sz val="11"/>
        <color rgb="FFFF0000"/>
        <rFont val="Arial"/>
        <family val="2"/>
      </rPr>
      <t>Í</t>
    </r>
    <r>
      <rPr>
        <sz val="11"/>
        <color theme="1"/>
        <rFont val="Arial"/>
        <family val="2"/>
      </rPr>
      <t>FICOS, TÉCNICOS Y OTROS SERVICIOS</t>
    </r>
  </si>
  <si>
    <r>
      <t>7300 COMPRA DE T</t>
    </r>
    <r>
      <rPr>
        <sz val="11"/>
        <color rgb="FFFF0000"/>
        <rFont val="Arial"/>
        <family val="2"/>
      </rPr>
      <t>Í</t>
    </r>
    <r>
      <rPr>
        <sz val="11"/>
        <color theme="1"/>
        <rFont val="Arial"/>
        <family val="2"/>
      </rPr>
      <t>TULOS Y VALORES</t>
    </r>
  </si>
  <si>
    <r>
      <t>5400 VEH</t>
    </r>
    <r>
      <rPr>
        <sz val="13"/>
        <color rgb="FFFF0000"/>
        <rFont val="Arial"/>
        <family val="2"/>
      </rPr>
      <t>Í</t>
    </r>
    <r>
      <rPr>
        <sz val="13"/>
        <color theme="1"/>
        <rFont val="Arial"/>
        <family val="2"/>
      </rPr>
      <t>CULOS Y EQUIPO DE TRANSPORTE</t>
    </r>
  </si>
  <si>
    <r>
      <t>7300 COMPRA DE T</t>
    </r>
    <r>
      <rPr>
        <sz val="13"/>
        <color rgb="FFFF0000"/>
        <rFont val="Arial"/>
        <family val="2"/>
      </rPr>
      <t>Í</t>
    </r>
    <r>
      <rPr>
        <sz val="13"/>
        <color theme="1"/>
        <rFont val="Arial"/>
        <family val="2"/>
      </rPr>
      <t>TULOS Y VALORES</t>
    </r>
  </si>
  <si>
    <t>Asignaciones presupuestarias a Órganos Públicos Autónomos</t>
  </si>
  <si>
    <t>5300 EQUIPO E INSTRUMENTAL MÉDICO Y DE LABORATORIO</t>
  </si>
  <si>
    <t>9100 AMORTIZACIÓN DE LA DEUDA PÚBLICA</t>
  </si>
  <si>
    <t>3100 SERVICIOS BÁSICOS</t>
  </si>
  <si>
    <t>TRIBUNAL DE JUSTICIA ADMITIVA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</si>
</sst>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sz val="11"/>
      <name val="Tahoma"/>
      <family val="2"/>
    </font>
    <font>
      <sz val="11"/>
      <name val="Arial"/>
      <family val="2"/>
    </font>
    <font>
      <sz val="11"/>
      <color theme="1"/>
      <name val="Averta"/>
      <family val="3"/>
    </font>
    <font>
      <b/>
      <sz val="13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b/>
      <sz val="10.5"/>
      <name val="Tahoma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b/>
      <sz val="16"/>
      <name val="Tahoma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1"/>
      <color rgb="FFFF0000"/>
      <name val="Arial"/>
      <family val="2"/>
    </font>
    <font>
      <sz val="13"/>
      <color rgb="FFFF0000"/>
      <name val="Arial"/>
      <family val="2"/>
    </font>
    <font>
      <sz val="11"/>
      <name val="Calibri"/>
      <family val="2"/>
      <scheme val="minor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165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44" fontId="15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16" fillId="0" borderId="0" xfId="12" applyFont="1"/>
    <xf numFmtId="0" fontId="17" fillId="0" borderId="0" xfId="12" applyFont="1"/>
    <xf numFmtId="3" fontId="22" fillId="0" borderId="0" xfId="12" applyNumberFormat="1" applyFont="1" applyFill="1" applyBorder="1" applyAlignment="1">
      <alignment vertical="center"/>
    </xf>
    <xf numFmtId="0" fontId="16" fillId="0" borderId="0" xfId="12" applyFont="1" applyAlignment="1">
      <alignment horizontal="center"/>
    </xf>
    <xf numFmtId="0" fontId="16" fillId="0" borderId="0" xfId="12" applyFont="1" applyBorder="1"/>
    <xf numFmtId="0" fontId="16" fillId="0" borderId="0" xfId="12" applyFont="1" applyAlignment="1">
      <alignment horizontal="center" wrapText="1"/>
    </xf>
    <xf numFmtId="0" fontId="16" fillId="0" borderId="0" xfId="12" applyFont="1" applyAlignment="1">
      <alignment wrapText="1"/>
    </xf>
    <xf numFmtId="0" fontId="25" fillId="0" borderId="0" xfId="10" applyFont="1" applyFill="1" applyAlignment="1">
      <alignment horizontal="center" vertical="center"/>
    </xf>
    <xf numFmtId="0" fontId="2" fillId="0" borderId="0" xfId="41"/>
    <xf numFmtId="0" fontId="26" fillId="0" borderId="0" xfId="10" applyFont="1" applyFill="1" applyAlignment="1">
      <alignment horizontal="center" vertical="center"/>
    </xf>
    <xf numFmtId="0" fontId="27" fillId="0" borderId="0" xfId="10" applyFont="1" applyFill="1" applyAlignment="1">
      <alignment horizontal="center" vertical="center"/>
    </xf>
    <xf numFmtId="0" fontId="20" fillId="0" borderId="0" xfId="10" applyFont="1" applyFill="1"/>
    <xf numFmtId="3" fontId="28" fillId="0" borderId="0" xfId="12" applyNumberFormat="1" applyFont="1" applyFill="1" applyBorder="1" applyAlignment="1">
      <alignment horizontal="center" vertical="center"/>
    </xf>
    <xf numFmtId="0" fontId="29" fillId="0" borderId="11" xfId="12" quotePrefix="1" applyFont="1" applyBorder="1" applyAlignment="1">
      <alignment vertical="justify"/>
    </xf>
    <xf numFmtId="0" fontId="29" fillId="0" borderId="7" xfId="12" quotePrefix="1" applyFont="1" applyBorder="1" applyAlignment="1">
      <alignment vertical="justify" wrapText="1"/>
    </xf>
    <xf numFmtId="3" fontId="21" fillId="0" borderId="0" xfId="12" applyNumberFormat="1" applyFont="1" applyFill="1" applyBorder="1" applyAlignment="1">
      <alignment vertical="justify"/>
    </xf>
    <xf numFmtId="3" fontId="2" fillId="0" borderId="0" xfId="41" applyNumberFormat="1"/>
    <xf numFmtId="43" fontId="2" fillId="0" borderId="0" xfId="41" applyNumberFormat="1"/>
    <xf numFmtId="3" fontId="30" fillId="0" borderId="0" xfId="12" applyNumberFormat="1" applyFont="1" applyFill="1" applyBorder="1" applyAlignment="1">
      <alignment vertical="center"/>
    </xf>
    <xf numFmtId="3" fontId="19" fillId="0" borderId="0" xfId="12" applyNumberFormat="1" applyFont="1" applyFill="1" applyBorder="1" applyAlignment="1">
      <alignment vertical="justify"/>
    </xf>
    <xf numFmtId="3" fontId="22" fillId="0" borderId="13" xfId="12" applyNumberFormat="1" applyFont="1" applyBorder="1" applyAlignment="1">
      <alignment vertical="justify"/>
    </xf>
    <xf numFmtId="3" fontId="22" fillId="0" borderId="0" xfId="12" applyNumberFormat="1" applyFont="1" applyFill="1" applyBorder="1" applyAlignment="1">
      <alignment vertical="justify"/>
    </xf>
    <xf numFmtId="3" fontId="33" fillId="0" borderId="0" xfId="12" applyNumberFormat="1" applyFont="1" applyFill="1" applyBorder="1" applyAlignment="1">
      <alignment vertical="justify"/>
    </xf>
    <xf numFmtId="43" fontId="16" fillId="0" borderId="0" xfId="12" applyNumberFormat="1" applyFont="1"/>
    <xf numFmtId="0" fontId="33" fillId="3" borderId="5" xfId="12" applyFont="1" applyFill="1" applyBorder="1" applyAlignment="1">
      <alignment vertical="justify"/>
    </xf>
    <xf numFmtId="0" fontId="33" fillId="3" borderId="6" xfId="12" applyFont="1" applyFill="1" applyBorder="1" applyAlignment="1">
      <alignment vertical="justify" wrapText="1"/>
    </xf>
    <xf numFmtId="3" fontId="16" fillId="0" borderId="0" xfId="12" applyNumberFormat="1" applyFont="1" applyFill="1"/>
    <xf numFmtId="0" fontId="16" fillId="0" borderId="0" xfId="12" applyFont="1" applyFill="1"/>
    <xf numFmtId="0" fontId="23" fillId="0" borderId="0" xfId="12" applyFont="1"/>
    <xf numFmtId="0" fontId="33" fillId="2" borderId="5" xfId="12" applyFont="1" applyFill="1" applyBorder="1" applyAlignment="1">
      <alignment vertical="justify"/>
    </xf>
    <xf numFmtId="0" fontId="33" fillId="2" borderId="6" xfId="12" applyFont="1" applyFill="1" applyBorder="1" applyAlignment="1">
      <alignment vertical="justify" wrapText="1"/>
    </xf>
    <xf numFmtId="0" fontId="29" fillId="0" borderId="12" xfId="12" applyFont="1" applyBorder="1" applyAlignment="1">
      <alignment vertical="justify"/>
    </xf>
    <xf numFmtId="0" fontId="29" fillId="0" borderId="0" xfId="10" applyFont="1"/>
    <xf numFmtId="0" fontId="29" fillId="0" borderId="0" xfId="10" applyFont="1" applyAlignment="1">
      <alignment wrapText="1"/>
    </xf>
    <xf numFmtId="0" fontId="35" fillId="0" borderId="4" xfId="41" applyFont="1" applyBorder="1"/>
    <xf numFmtId="0" fontId="36" fillId="0" borderId="0" xfId="41" applyFont="1" applyBorder="1" applyAlignment="1">
      <alignment wrapText="1"/>
    </xf>
    <xf numFmtId="0" fontId="37" fillId="0" borderId="4" xfId="41" applyFont="1" applyBorder="1" applyAlignment="1">
      <alignment horizontal="left" indent="2"/>
    </xf>
    <xf numFmtId="0" fontId="37" fillId="0" borderId="0" xfId="41" applyFont="1" applyBorder="1" applyAlignment="1">
      <alignment wrapText="1"/>
    </xf>
    <xf numFmtId="0" fontId="34" fillId="0" borderId="4" xfId="41" applyFont="1" applyBorder="1"/>
    <xf numFmtId="0" fontId="34" fillId="0" borderId="0" xfId="41" applyFont="1" applyBorder="1" applyAlignment="1">
      <alignment wrapText="1"/>
    </xf>
    <xf numFmtId="0" fontId="34" fillId="0" borderId="4" xfId="41" applyFont="1" applyBorder="1" applyAlignment="1">
      <alignment vertical="center"/>
    </xf>
    <xf numFmtId="0" fontId="34" fillId="0" borderId="0" xfId="41" applyFont="1" applyBorder="1" applyAlignment="1">
      <alignment vertical="center" wrapText="1"/>
    </xf>
    <xf numFmtId="0" fontId="37" fillId="0" borderId="4" xfId="41" applyFont="1" applyBorder="1" applyAlignment="1">
      <alignment horizontal="left" indent="4"/>
    </xf>
    <xf numFmtId="0" fontId="15" fillId="0" borderId="4" xfId="12" quotePrefix="1" applyFont="1" applyBorder="1" applyAlignment="1">
      <alignment horizontal="center" vertical="justify"/>
    </xf>
    <xf numFmtId="0" fontId="15" fillId="0" borderId="0" xfId="12" quotePrefix="1" applyFont="1" applyBorder="1" applyAlignment="1">
      <alignment horizontal="center" vertical="justify" wrapText="1"/>
    </xf>
    <xf numFmtId="0" fontId="38" fillId="2" borderId="1" xfId="12" quotePrefix="1" applyFont="1" applyFill="1" applyBorder="1" applyAlignment="1">
      <alignment vertical="justify"/>
    </xf>
    <xf numFmtId="0" fontId="38" fillId="2" borderId="2" xfId="12" quotePrefix="1" applyFont="1" applyFill="1" applyBorder="1" applyAlignment="1">
      <alignment vertical="justify" wrapText="1"/>
    </xf>
    <xf numFmtId="0" fontId="15" fillId="3" borderId="1" xfId="12" quotePrefix="1" applyFont="1" applyFill="1" applyBorder="1" applyAlignment="1">
      <alignment vertical="justify"/>
    </xf>
    <xf numFmtId="0" fontId="15" fillId="3" borderId="2" xfId="12" quotePrefix="1" applyFont="1" applyFill="1" applyBorder="1" applyAlignment="1">
      <alignment vertical="justify" wrapText="1"/>
    </xf>
    <xf numFmtId="0" fontId="29" fillId="0" borderId="3" xfId="12" applyFont="1" applyBorder="1" applyAlignment="1">
      <alignment vertical="justify"/>
    </xf>
    <xf numFmtId="3" fontId="32" fillId="0" borderId="9" xfId="12" applyNumberFormat="1" applyFont="1" applyFill="1" applyBorder="1" applyAlignment="1">
      <alignment vertical="center"/>
    </xf>
    <xf numFmtId="3" fontId="23" fillId="0" borderId="9" xfId="12" applyNumberFormat="1" applyFont="1" applyFill="1" applyBorder="1" applyAlignment="1">
      <alignment vertical="center"/>
    </xf>
    <xf numFmtId="3" fontId="15" fillId="0" borderId="9" xfId="12" applyNumberFormat="1" applyFont="1" applyFill="1" applyBorder="1" applyAlignment="1">
      <alignment vertical="center"/>
    </xf>
    <xf numFmtId="3" fontId="15" fillId="0" borderId="9" xfId="12" applyNumberFormat="1" applyFont="1" applyBorder="1" applyAlignment="1" applyProtection="1">
      <alignment vertical="center"/>
      <protection locked="0"/>
    </xf>
    <xf numFmtId="3" fontId="23" fillId="0" borderId="9" xfId="12" applyNumberFormat="1" applyFont="1" applyBorder="1" applyAlignment="1">
      <alignment vertical="justify"/>
    </xf>
    <xf numFmtId="3" fontId="39" fillId="2" borderId="8" xfId="12" applyNumberFormat="1" applyFont="1" applyFill="1" applyBorder="1" applyAlignment="1">
      <alignment vertical="justify"/>
    </xf>
    <xf numFmtId="3" fontId="31" fillId="2" borderId="9" xfId="12" applyNumberFormat="1" applyFont="1" applyFill="1" applyBorder="1" applyAlignment="1">
      <alignment vertical="justify"/>
    </xf>
    <xf numFmtId="3" fontId="33" fillId="2" borderId="10" xfId="12" applyNumberFormat="1" applyFont="1" applyFill="1" applyBorder="1" applyAlignment="1">
      <alignment vertical="justify"/>
    </xf>
    <xf numFmtId="3" fontId="15" fillId="0" borderId="9" xfId="41" applyNumberFormat="1" applyFont="1" applyBorder="1" applyAlignment="1">
      <alignment vertical="center"/>
    </xf>
    <xf numFmtId="0" fontId="15" fillId="0" borderId="9" xfId="41" applyFont="1" applyBorder="1" applyAlignment="1">
      <alignment vertical="center"/>
    </xf>
    <xf numFmtId="3" fontId="40" fillId="0" borderId="9" xfId="41" applyNumberFormat="1" applyFont="1" applyBorder="1"/>
    <xf numFmtId="0" fontId="15" fillId="0" borderId="9" xfId="41" applyFont="1" applyBorder="1"/>
    <xf numFmtId="3" fontId="23" fillId="3" borderId="8" xfId="12" applyNumberFormat="1" applyFont="1" applyFill="1" applyBorder="1" applyAlignment="1">
      <alignment vertical="justify"/>
    </xf>
    <xf numFmtId="3" fontId="31" fillId="3" borderId="9" xfId="12" applyNumberFormat="1" applyFont="1" applyFill="1" applyBorder="1" applyAlignment="1">
      <alignment vertical="justify"/>
    </xf>
    <xf numFmtId="3" fontId="33" fillId="3" borderId="10" xfId="12" applyNumberFormat="1" applyFont="1" applyFill="1" applyBorder="1" applyAlignment="1">
      <alignment vertical="justify"/>
    </xf>
    <xf numFmtId="0" fontId="34" fillId="0" borderId="5" xfId="41" applyFont="1" applyBorder="1"/>
    <xf numFmtId="0" fontId="34" fillId="0" borderId="6" xfId="41" applyFont="1" applyBorder="1" applyAlignment="1">
      <alignment wrapText="1"/>
    </xf>
    <xf numFmtId="3" fontId="15" fillId="0" borderId="10" xfId="12" applyNumberFormat="1" applyFont="1" applyFill="1" applyBorder="1" applyAlignment="1">
      <alignment vertical="center"/>
    </xf>
    <xf numFmtId="0" fontId="37" fillId="0" borderId="5" xfId="41" applyFont="1" applyBorder="1" applyAlignment="1">
      <alignment horizontal="left" indent="2"/>
    </xf>
    <xf numFmtId="0" fontId="37" fillId="0" borderId="6" xfId="41" applyFont="1" applyBorder="1" applyAlignment="1">
      <alignment wrapText="1"/>
    </xf>
    <xf numFmtId="3" fontId="23" fillId="0" borderId="10" xfId="12" applyNumberFormat="1" applyFont="1" applyFill="1" applyBorder="1" applyAlignment="1">
      <alignment vertical="center"/>
    </xf>
    <xf numFmtId="0" fontId="37" fillId="0" borderId="1" xfId="41" applyFont="1" applyBorder="1" applyAlignment="1">
      <alignment horizontal="left" indent="2"/>
    </xf>
    <xf numFmtId="0" fontId="37" fillId="0" borderId="2" xfId="41" applyFont="1" applyBorder="1" applyAlignment="1">
      <alignment wrapText="1"/>
    </xf>
    <xf numFmtId="3" fontId="23" fillId="0" borderId="8" xfId="12" applyNumberFormat="1" applyFont="1" applyFill="1" applyBorder="1" applyAlignment="1">
      <alignment vertical="center"/>
    </xf>
    <xf numFmtId="3" fontId="15" fillId="0" borderId="14" xfId="12" applyNumberFormat="1" applyFont="1" applyFill="1" applyBorder="1" applyAlignment="1">
      <alignment vertical="center"/>
    </xf>
    <xf numFmtId="3" fontId="15" fillId="0" borderId="10" xfId="12" applyNumberFormat="1" applyFont="1" applyBorder="1" applyAlignment="1" applyProtection="1">
      <alignment vertical="center"/>
      <protection locked="0"/>
    </xf>
    <xf numFmtId="3" fontId="23" fillId="0" borderId="0" xfId="12" applyNumberFormat="1" applyFont="1" applyBorder="1" applyAlignment="1">
      <alignment vertical="center"/>
    </xf>
    <xf numFmtId="3" fontId="23" fillId="0" borderId="14" xfId="12" applyNumberFormat="1" applyFont="1" applyBorder="1" applyAlignment="1">
      <alignment vertical="justify"/>
    </xf>
    <xf numFmtId="0" fontId="29" fillId="0" borderId="15" xfId="12" quotePrefix="1" applyFont="1" applyBorder="1" applyAlignment="1">
      <alignment vertical="justify" wrapText="1"/>
    </xf>
    <xf numFmtId="0" fontId="15" fillId="0" borderId="19" xfId="12" quotePrefix="1" applyFont="1" applyBorder="1" applyAlignment="1">
      <alignment horizontal="center" vertical="justify" wrapText="1"/>
    </xf>
    <xf numFmtId="0" fontId="34" fillId="0" borderId="4" xfId="41" applyFont="1" applyBorder="1" applyAlignment="1">
      <alignment vertical="top"/>
    </xf>
    <xf numFmtId="0" fontId="34" fillId="0" borderId="0" xfId="41" applyFont="1" applyBorder="1" applyAlignment="1">
      <alignment vertical="top" wrapText="1"/>
    </xf>
    <xf numFmtId="0" fontId="34" fillId="0" borderId="5" xfId="41" applyFont="1" applyBorder="1" applyAlignment="1">
      <alignment vertical="top"/>
    </xf>
    <xf numFmtId="0" fontId="34" fillId="0" borderId="4" xfId="41" applyFont="1" applyBorder="1" applyAlignment="1"/>
    <xf numFmtId="0" fontId="34" fillId="0" borderId="4" xfId="41" applyFont="1" applyBorder="1" applyAlignment="1">
      <alignment horizontal="right" vertical="center" wrapText="1"/>
    </xf>
    <xf numFmtId="3" fontId="32" fillId="0" borderId="20" xfId="12" applyNumberFormat="1" applyFont="1" applyBorder="1" applyAlignment="1">
      <alignment vertical="center"/>
    </xf>
    <xf numFmtId="3" fontId="32" fillId="0" borderId="16" xfId="12" applyNumberFormat="1" applyFont="1" applyBorder="1" applyAlignment="1">
      <alignment vertical="center"/>
    </xf>
    <xf numFmtId="3" fontId="29" fillId="0" borderId="21" xfId="12" applyNumberFormat="1" applyFont="1" applyBorder="1" applyAlignment="1">
      <alignment vertical="center"/>
    </xf>
    <xf numFmtId="3" fontId="29" fillId="0" borderId="16" xfId="12" applyNumberFormat="1" applyFont="1" applyBorder="1" applyAlignment="1">
      <alignment vertical="center"/>
    </xf>
    <xf numFmtId="3" fontId="32" fillId="0" borderId="21" xfId="12" applyNumberFormat="1" applyFont="1" applyBorder="1" applyAlignment="1">
      <alignment vertical="center"/>
    </xf>
    <xf numFmtId="3" fontId="29" fillId="0" borderId="22" xfId="12" applyNumberFormat="1" applyFont="1" applyBorder="1" applyAlignment="1">
      <alignment vertical="center"/>
    </xf>
    <xf numFmtId="3" fontId="29" fillId="0" borderId="14" xfId="12" applyNumberFormat="1" applyFont="1" applyBorder="1" applyAlignment="1">
      <alignment vertical="center"/>
    </xf>
    <xf numFmtId="0" fontId="42" fillId="3" borderId="17" xfId="12" quotePrefix="1" applyFont="1" applyFill="1" applyBorder="1" applyAlignment="1">
      <alignment vertical="justify" wrapText="1"/>
    </xf>
    <xf numFmtId="3" fontId="42" fillId="3" borderId="3" xfId="12" applyNumberFormat="1" applyFont="1" applyFill="1" applyBorder="1" applyAlignment="1">
      <alignment vertical="justify"/>
    </xf>
    <xf numFmtId="3" fontId="43" fillId="3" borderId="19" xfId="12" applyNumberFormat="1" applyFont="1" applyFill="1" applyBorder="1" applyAlignment="1">
      <alignment horizontal="center" vertical="justify"/>
    </xf>
    <xf numFmtId="3" fontId="43" fillId="3" borderId="16" xfId="12" applyNumberFormat="1" applyFont="1" applyFill="1" applyBorder="1" applyAlignment="1">
      <alignment vertical="justify"/>
    </xf>
    <xf numFmtId="0" fontId="44" fillId="3" borderId="18" xfId="12" applyFont="1" applyFill="1" applyBorder="1" applyAlignment="1">
      <alignment vertical="justify" wrapText="1"/>
    </xf>
    <xf numFmtId="3" fontId="44" fillId="3" borderId="14" xfId="12" applyNumberFormat="1" applyFont="1" applyFill="1" applyBorder="1" applyAlignment="1">
      <alignment vertical="justify"/>
    </xf>
    <xf numFmtId="0" fontId="23" fillId="0" borderId="4" xfId="41" applyFont="1" applyBorder="1" applyAlignment="1">
      <alignment horizontal="left" indent="2"/>
    </xf>
    <xf numFmtId="0" fontId="23" fillId="0" borderId="4" xfId="41" applyFont="1" applyFill="1" applyBorder="1" applyAlignment="1">
      <alignment horizontal="left" indent="2"/>
    </xf>
    <xf numFmtId="0" fontId="23" fillId="0" borderId="0" xfId="41" applyFont="1" applyFill="1" applyBorder="1" applyAlignment="1">
      <alignment wrapText="1"/>
    </xf>
    <xf numFmtId="0" fontId="15" fillId="0" borderId="0" xfId="41" applyFont="1" applyFill="1" applyBorder="1" applyAlignment="1">
      <alignment wrapText="1"/>
    </xf>
    <xf numFmtId="0" fontId="31" fillId="3" borderId="4" xfId="12" applyFont="1" applyFill="1" applyBorder="1" applyAlignment="1">
      <alignment horizontal="center" vertical="justify"/>
    </xf>
    <xf numFmtId="0" fontId="31" fillId="3" borderId="0" xfId="12" applyFont="1" applyFill="1" applyBorder="1" applyAlignment="1">
      <alignment horizontal="center" vertical="justify"/>
    </xf>
    <xf numFmtId="0" fontId="32" fillId="0" borderId="0" xfId="10" applyFont="1" applyAlignment="1">
      <alignment horizontal="center" vertical="center"/>
    </xf>
    <xf numFmtId="0" fontId="32" fillId="0" borderId="0" xfId="10" quotePrefix="1" applyFont="1" applyAlignment="1">
      <alignment horizontal="center" vertical="center"/>
    </xf>
    <xf numFmtId="0" fontId="31" fillId="2" borderId="1" xfId="12" applyFont="1" applyFill="1" applyBorder="1" applyAlignment="1">
      <alignment horizontal="center" vertical="center"/>
    </xf>
    <xf numFmtId="0" fontId="31" fillId="2" borderId="2" xfId="12" applyFont="1" applyFill="1" applyBorder="1" applyAlignment="1">
      <alignment horizontal="center" vertical="center"/>
    </xf>
    <xf numFmtId="0" fontId="31" fillId="2" borderId="5" xfId="12" applyFont="1" applyFill="1" applyBorder="1" applyAlignment="1">
      <alignment horizontal="center" vertical="center"/>
    </xf>
    <xf numFmtId="0" fontId="31" fillId="2" borderId="6" xfId="12" applyFont="1" applyFill="1" applyBorder="1" applyAlignment="1">
      <alignment horizontal="center" vertical="center"/>
    </xf>
    <xf numFmtId="0" fontId="31" fillId="2" borderId="8" xfId="12" applyFont="1" applyFill="1" applyBorder="1" applyAlignment="1">
      <alignment horizontal="center" vertical="center" wrapText="1"/>
    </xf>
    <xf numFmtId="0" fontId="31" fillId="2" borderId="10" xfId="12" applyFont="1" applyFill="1" applyBorder="1" applyAlignment="1">
      <alignment horizontal="center" vertical="center" wrapText="1"/>
    </xf>
    <xf numFmtId="0" fontId="31" fillId="2" borderId="4" xfId="12" applyFont="1" applyFill="1" applyBorder="1" applyAlignment="1">
      <alignment horizontal="center" vertical="justify"/>
    </xf>
    <xf numFmtId="0" fontId="31" fillId="2" borderId="0" xfId="12" applyFont="1" applyFill="1" applyBorder="1" applyAlignment="1">
      <alignment horizontal="center" vertical="justify"/>
    </xf>
    <xf numFmtId="0" fontId="41" fillId="0" borderId="0" xfId="10" applyFont="1" applyAlignment="1">
      <alignment horizontal="center" vertical="center"/>
    </xf>
    <xf numFmtId="0" fontId="41" fillId="0" borderId="0" xfId="10" quotePrefix="1" applyFont="1" applyAlignment="1">
      <alignment horizontal="center" vertical="center"/>
    </xf>
    <xf numFmtId="0" fontId="41" fillId="0" borderId="0" xfId="10" quotePrefix="1" applyFont="1" applyAlignment="1">
      <alignment horizontal="center" vertical="center" wrapText="1"/>
    </xf>
    <xf numFmtId="0" fontId="31" fillId="2" borderId="3" xfId="12" applyFont="1" applyFill="1" applyBorder="1" applyAlignment="1">
      <alignment horizontal="center" vertical="center" wrapText="1"/>
    </xf>
    <xf numFmtId="0" fontId="31" fillId="2" borderId="14" xfId="12" applyFont="1" applyFill="1" applyBorder="1" applyAlignment="1">
      <alignment horizontal="center" vertical="center" wrapText="1"/>
    </xf>
    <xf numFmtId="0" fontId="31" fillId="2" borderId="17" xfId="12" applyFont="1" applyFill="1" applyBorder="1" applyAlignment="1">
      <alignment horizontal="center" vertical="center"/>
    </xf>
    <xf numFmtId="0" fontId="31" fillId="2" borderId="18" xfId="12" applyFont="1" applyFill="1" applyBorder="1" applyAlignment="1">
      <alignment horizontal="center" vertical="center"/>
    </xf>
    <xf numFmtId="0" fontId="31" fillId="2" borderId="17" xfId="12" applyFont="1" applyFill="1" applyBorder="1" applyAlignment="1">
      <alignment horizontal="center" vertical="center" wrapText="1"/>
    </xf>
    <xf numFmtId="0" fontId="31" fillId="2" borderId="18" xfId="12" applyFont="1" applyFill="1" applyBorder="1" applyAlignment="1">
      <alignment horizontal="center" vertical="center" wrapText="1"/>
    </xf>
    <xf numFmtId="0" fontId="1" fillId="0" borderId="0" xfId="42"/>
    <xf numFmtId="0" fontId="49" fillId="0" borderId="0" xfId="42" applyFont="1"/>
    <xf numFmtId="0" fontId="45" fillId="0" borderId="4" xfId="42" applyFont="1" applyBorder="1"/>
    <xf numFmtId="0" fontId="46" fillId="0" borderId="0" xfId="42" applyFont="1" applyBorder="1" applyAlignment="1">
      <alignment wrapText="1"/>
    </xf>
    <xf numFmtId="0" fontId="24" fillId="0" borderId="0" xfId="42" applyFont="1"/>
    <xf numFmtId="0" fontId="46" fillId="0" borderId="4" xfId="42" applyFont="1" applyBorder="1" applyAlignment="1">
      <alignment horizontal="left"/>
    </xf>
    <xf numFmtId="0" fontId="46" fillId="0" borderId="4" xfId="42" applyFont="1" applyBorder="1"/>
    <xf numFmtId="0" fontId="46" fillId="0" borderId="4" xfId="42" applyFont="1" applyBorder="1" applyAlignment="1">
      <alignment horizontal="right" vertical="top"/>
    </xf>
    <xf numFmtId="0" fontId="46" fillId="0" borderId="4" xfId="42" applyFont="1" applyBorder="1" applyAlignment="1">
      <alignment vertical="center"/>
    </xf>
    <xf numFmtId="0" fontId="46" fillId="0" borderId="4" xfId="42" applyFont="1" applyBorder="1" applyAlignment="1">
      <alignment horizontal="right"/>
    </xf>
    <xf numFmtId="0" fontId="46" fillId="0" borderId="5" xfId="42" applyFont="1" applyBorder="1"/>
    <xf numFmtId="0" fontId="46" fillId="0" borderId="6" xfId="42" applyFont="1" applyBorder="1" applyAlignment="1">
      <alignment wrapText="1"/>
    </xf>
    <xf numFmtId="0" fontId="46" fillId="0" borderId="4" xfId="42" applyFont="1" applyBorder="1" applyAlignment="1">
      <alignment vertical="top"/>
    </xf>
    <xf numFmtId="0" fontId="50" fillId="0" borderId="4" xfId="42" applyFont="1" applyBorder="1" applyAlignment="1">
      <alignment horizontal="left"/>
    </xf>
    <xf numFmtId="0" fontId="46" fillId="0" borderId="16" xfId="42" applyFont="1" applyBorder="1" applyAlignment="1">
      <alignment wrapText="1"/>
    </xf>
    <xf numFmtId="0" fontId="50" fillId="0" borderId="0" xfId="42" applyFont="1" applyBorder="1" applyAlignment="1">
      <alignment wrapText="1"/>
    </xf>
    <xf numFmtId="0" fontId="46" fillId="0" borderId="0" xfId="42" applyFont="1" applyBorder="1" applyAlignment="1">
      <alignment vertical="center" wrapText="1"/>
    </xf>
    <xf numFmtId="0" fontId="46" fillId="0" borderId="5" xfId="42" applyFont="1" applyBorder="1" applyAlignment="1">
      <alignment horizontal="left"/>
    </xf>
    <xf numFmtId="0" fontId="46" fillId="0" borderId="14" xfId="42" applyFont="1" applyBorder="1" applyAlignment="1">
      <alignment wrapText="1"/>
    </xf>
    <xf numFmtId="0" fontId="1" fillId="0" borderId="0" xfId="42" applyBorder="1"/>
    <xf numFmtId="0" fontId="46" fillId="0" borderId="5" xfId="42" applyFont="1" applyBorder="1" applyAlignment="1">
      <alignment vertical="top"/>
    </xf>
    <xf numFmtId="0" fontId="46" fillId="0" borderId="0" xfId="42" applyFont="1" applyBorder="1" applyAlignment="1">
      <alignment vertical="top" wrapText="1"/>
    </xf>
    <xf numFmtId="43" fontId="1" fillId="0" borderId="0" xfId="42" applyNumberFormat="1"/>
  </cellXfs>
  <cellStyles count="43">
    <cellStyle name="Euro" xfId="1"/>
    <cellStyle name="Millares 2" xfId="2"/>
    <cellStyle name="Millares 3" xfId="3"/>
    <cellStyle name="Millares 4" xfId="4"/>
    <cellStyle name="Millares 5" xfId="20"/>
    <cellStyle name="Millares 6" xfId="22"/>
    <cellStyle name="Millares 7" xfId="25"/>
    <cellStyle name="Moneda 2" xfId="5"/>
    <cellStyle name="Moneda 3" xfId="6"/>
    <cellStyle name="Moneda 3 2" xfId="7"/>
    <cellStyle name="Moneda 4" xfId="26"/>
    <cellStyle name="Moneda 5" xfId="28"/>
    <cellStyle name="Normal" xfId="0" builtinId="0"/>
    <cellStyle name="Normal 10" xfId="24"/>
    <cellStyle name="Normal 11" xfId="27"/>
    <cellStyle name="Normal 12" xfId="29"/>
    <cellStyle name="Normal 13" xfId="30"/>
    <cellStyle name="Normal 14" xfId="31"/>
    <cellStyle name="Normal 15" xfId="32"/>
    <cellStyle name="Normal 15 2" xfId="34"/>
    <cellStyle name="Normal 15 3" xfId="36"/>
    <cellStyle name="Normal 15 3 2" xfId="38"/>
    <cellStyle name="Normal 16" xfId="33"/>
    <cellStyle name="Normal 17" xfId="35"/>
    <cellStyle name="Normal 18" xfId="37"/>
    <cellStyle name="Normal 19" xfId="39"/>
    <cellStyle name="Normal 2" xfId="8"/>
    <cellStyle name="Normal 2 2" xfId="9"/>
    <cellStyle name="Normal 2 3" xfId="10"/>
    <cellStyle name="Normal 20" xfId="40"/>
    <cellStyle name="Normal 21" xfId="41"/>
    <cellStyle name="Normal 21 2" xfId="42"/>
    <cellStyle name="Normal 3" xfId="11"/>
    <cellStyle name="Normal 3 2" xfId="12"/>
    <cellStyle name="Normal 3 3" xfId="13"/>
    <cellStyle name="Normal 4" xfId="14"/>
    <cellStyle name="Normal 4 2" xfId="15"/>
    <cellStyle name="Normal 5" xfId="16"/>
    <cellStyle name="Normal 6" xfId="17"/>
    <cellStyle name="Normal 6 2" xfId="18"/>
    <cellStyle name="Normal 7" xfId="19"/>
    <cellStyle name="Normal 8" xfId="23"/>
    <cellStyle name="Normal 9" xfId="21"/>
  </cellStyles>
  <dxfs count="0"/>
  <tableStyles count="0" defaultTableStyle="TableStyleMedium9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3</xdr:col>
      <xdr:colOff>0</xdr:colOff>
      <xdr:row>4</xdr:row>
      <xdr:rowOff>114300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9525"/>
          <a:ext cx="7362825" cy="8477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180975</xdr:colOff>
      <xdr:row>0</xdr:row>
      <xdr:rowOff>66675</xdr:rowOff>
    </xdr:from>
    <xdr:to>
      <xdr:col>0</xdr:col>
      <xdr:colOff>676275</xdr:colOff>
      <xdr:row>4</xdr:row>
      <xdr:rowOff>67984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6675"/>
          <a:ext cx="495300" cy="734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0</xdr:row>
      <xdr:rowOff>47625</xdr:rowOff>
    </xdr:from>
    <xdr:to>
      <xdr:col>2</xdr:col>
      <xdr:colOff>914400</xdr:colOff>
      <xdr:row>4</xdr:row>
      <xdr:rowOff>91873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753225" y="47625"/>
          <a:ext cx="704850" cy="7776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19050</xdr:rowOff>
    </xdr:from>
    <xdr:to>
      <xdr:col>4</xdr:col>
      <xdr:colOff>0</xdr:colOff>
      <xdr:row>3</xdr:row>
      <xdr:rowOff>123825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62000" y="19050"/>
          <a:ext cx="7372350" cy="8763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221518</xdr:colOff>
      <xdr:row>0</xdr:row>
      <xdr:rowOff>57150</xdr:rowOff>
    </xdr:from>
    <xdr:to>
      <xdr:col>1</xdr:col>
      <xdr:colOff>666750</xdr:colOff>
      <xdr:row>3</xdr:row>
      <xdr:rowOff>117537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518" y="57150"/>
          <a:ext cx="445232" cy="6604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238124</xdr:colOff>
      <xdr:row>0</xdr:row>
      <xdr:rowOff>66675</xdr:rowOff>
    </xdr:from>
    <xdr:to>
      <xdr:col>3</xdr:col>
      <xdr:colOff>819149</xdr:colOff>
      <xdr:row>3</xdr:row>
      <xdr:rowOff>107655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6572249" y="66675"/>
          <a:ext cx="581025" cy="6410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8</xdr:col>
      <xdr:colOff>1028700</xdr:colOff>
      <xdr:row>3</xdr:row>
      <xdr:rowOff>66675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8100" y="0"/>
          <a:ext cx="16411575" cy="12954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400049</xdr:colOff>
      <xdr:row>0</xdr:row>
      <xdr:rowOff>123824</xdr:rowOff>
    </xdr:from>
    <xdr:to>
      <xdr:col>1</xdr:col>
      <xdr:colOff>438149</xdr:colOff>
      <xdr:row>2</xdr:row>
      <xdr:rowOff>447675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123824"/>
          <a:ext cx="752475" cy="1066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45983</xdr:colOff>
      <xdr:row>1</xdr:row>
      <xdr:rowOff>342899</xdr:rowOff>
    </xdr:from>
    <xdr:to>
      <xdr:col>8</xdr:col>
      <xdr:colOff>1034143</xdr:colOff>
      <xdr:row>2</xdr:row>
      <xdr:rowOff>314325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5983" y="638174"/>
          <a:ext cx="16409135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latin typeface="Arial" panose="020B0604020202020204" pitchFamily="34" charset="0"/>
              <a:cs typeface="Arial" panose="020B0604020202020204" pitchFamily="34" charset="0"/>
            </a:rPr>
            <a:t>CLASIFICACIÓN POR OBJETO DEL GASTO DE LOS</a:t>
          </a:r>
        </a:p>
      </xdr:txBody>
    </xdr:sp>
    <xdr:clientData/>
  </xdr:twoCellAnchor>
  <xdr:twoCellAnchor>
    <xdr:from>
      <xdr:col>0</xdr:col>
      <xdr:colOff>45118</xdr:colOff>
      <xdr:row>2</xdr:row>
      <xdr:rowOff>190501</xdr:rowOff>
    </xdr:from>
    <xdr:to>
      <xdr:col>9</xdr:col>
      <xdr:colOff>0</xdr:colOff>
      <xdr:row>3</xdr:row>
      <xdr:rowOff>9526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5118" y="933451"/>
          <a:ext cx="1659505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latin typeface="Arial" panose="020B0604020202020204" pitchFamily="34" charset="0"/>
              <a:cs typeface="Arial" panose="020B0604020202020204" pitchFamily="34" charset="0"/>
            </a:rPr>
            <a:t>  ÓRGANOS </a:t>
          </a:r>
          <a:r>
            <a:rPr lang="es-MX" sz="18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PÚBLICOS</a:t>
          </a:r>
          <a:r>
            <a:rPr lang="es-MX" sz="1800" b="1">
              <a:latin typeface="Arial" panose="020B0604020202020204" pitchFamily="34" charset="0"/>
              <a:cs typeface="Arial" panose="020B0604020202020204" pitchFamily="34" charset="0"/>
            </a:rPr>
            <a:t> AUTÓNOMOS</a:t>
          </a:r>
        </a:p>
      </xdr:txBody>
    </xdr:sp>
    <xdr:clientData/>
  </xdr:twoCellAnchor>
  <xdr:twoCellAnchor editAs="oneCell">
    <xdr:from>
      <xdr:col>7</xdr:col>
      <xdr:colOff>1000125</xdr:colOff>
      <xdr:row>0</xdr:row>
      <xdr:rowOff>142874</xdr:rowOff>
    </xdr:from>
    <xdr:to>
      <xdr:col>8</xdr:col>
      <xdr:colOff>619125</xdr:colOff>
      <xdr:row>2</xdr:row>
      <xdr:rowOff>476249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15097125" y="142874"/>
          <a:ext cx="942975" cy="1076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Legislativos\DEL%20-%202024\3-%20INICIATIVAS\PAQUETE%20FISCAL%202025\LEY%20DE%20EGRESOS\VERSI&#211;N%20FINAL\36.%20ANEXOS_LEY_32%202025%20corregido%2019%20n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3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3"/>
  <sheetViews>
    <sheetView view="pageBreakPreview" topLeftCell="A190" zoomScaleNormal="100" zoomScaleSheetLayoutView="100" workbookViewId="0">
      <selection activeCell="B201" sqref="B201"/>
    </sheetView>
  </sheetViews>
  <sheetFormatPr baseColWidth="10" defaultRowHeight="15.75"/>
  <cols>
    <col min="1" max="1" width="10.7109375" style="1" customWidth="1"/>
    <col min="2" max="2" width="87.42578125" style="7" customWidth="1"/>
    <col min="3" max="3" width="15.5703125" style="1" customWidth="1"/>
    <col min="4" max="12" width="22.7109375" style="28" customWidth="1"/>
    <col min="13" max="20" width="13.85546875" style="28" customWidth="1"/>
    <col min="21" max="21" width="11.5703125" style="1" customWidth="1"/>
    <col min="22" max="22" width="15.85546875" style="9" bestFit="1" customWidth="1"/>
    <col min="23" max="24" width="17.140625" style="9" bestFit="1" customWidth="1"/>
    <col min="25" max="255" width="11.42578125" style="9"/>
    <col min="256" max="256" width="10.7109375" style="9" customWidth="1"/>
    <col min="257" max="257" width="83.5703125" style="9" customWidth="1"/>
    <col min="258" max="258" width="15.5703125" style="9" customWidth="1"/>
    <col min="259" max="259" width="0.5703125" style="9" customWidth="1"/>
    <col min="260" max="268" width="22.7109375" style="9" customWidth="1"/>
    <col min="269" max="276" width="13.85546875" style="9" customWidth="1"/>
    <col min="277" max="277" width="11.5703125" style="9" customWidth="1"/>
    <col min="278" max="278" width="15.85546875" style="9" bestFit="1" customWidth="1"/>
    <col min="279" max="280" width="17.140625" style="9" bestFit="1" customWidth="1"/>
    <col min="281" max="511" width="11.42578125" style="9"/>
    <col min="512" max="512" width="10.7109375" style="9" customWidth="1"/>
    <col min="513" max="513" width="83.5703125" style="9" customWidth="1"/>
    <col min="514" max="514" width="15.5703125" style="9" customWidth="1"/>
    <col min="515" max="515" width="0.5703125" style="9" customWidth="1"/>
    <col min="516" max="524" width="22.7109375" style="9" customWidth="1"/>
    <col min="525" max="532" width="13.85546875" style="9" customWidth="1"/>
    <col min="533" max="533" width="11.5703125" style="9" customWidth="1"/>
    <col min="534" max="534" width="15.85546875" style="9" bestFit="1" customWidth="1"/>
    <col min="535" max="536" width="17.140625" style="9" bestFit="1" customWidth="1"/>
    <col min="537" max="767" width="11.42578125" style="9"/>
    <col min="768" max="768" width="10.7109375" style="9" customWidth="1"/>
    <col min="769" max="769" width="83.5703125" style="9" customWidth="1"/>
    <col min="770" max="770" width="15.5703125" style="9" customWidth="1"/>
    <col min="771" max="771" width="0.5703125" style="9" customWidth="1"/>
    <col min="772" max="780" width="22.7109375" style="9" customWidth="1"/>
    <col min="781" max="788" width="13.85546875" style="9" customWidth="1"/>
    <col min="789" max="789" width="11.5703125" style="9" customWidth="1"/>
    <col min="790" max="790" width="15.85546875" style="9" bestFit="1" customWidth="1"/>
    <col min="791" max="792" width="17.140625" style="9" bestFit="1" customWidth="1"/>
    <col min="793" max="1023" width="11.42578125" style="9"/>
    <col min="1024" max="1024" width="10.7109375" style="9" customWidth="1"/>
    <col min="1025" max="1025" width="83.5703125" style="9" customWidth="1"/>
    <col min="1026" max="1026" width="15.5703125" style="9" customWidth="1"/>
    <col min="1027" max="1027" width="0.5703125" style="9" customWidth="1"/>
    <col min="1028" max="1036" width="22.7109375" style="9" customWidth="1"/>
    <col min="1037" max="1044" width="13.85546875" style="9" customWidth="1"/>
    <col min="1045" max="1045" width="11.5703125" style="9" customWidth="1"/>
    <col min="1046" max="1046" width="15.85546875" style="9" bestFit="1" customWidth="1"/>
    <col min="1047" max="1048" width="17.140625" style="9" bestFit="1" customWidth="1"/>
    <col min="1049" max="1279" width="11.42578125" style="9"/>
    <col min="1280" max="1280" width="10.7109375" style="9" customWidth="1"/>
    <col min="1281" max="1281" width="83.5703125" style="9" customWidth="1"/>
    <col min="1282" max="1282" width="15.5703125" style="9" customWidth="1"/>
    <col min="1283" max="1283" width="0.5703125" style="9" customWidth="1"/>
    <col min="1284" max="1292" width="22.7109375" style="9" customWidth="1"/>
    <col min="1293" max="1300" width="13.85546875" style="9" customWidth="1"/>
    <col min="1301" max="1301" width="11.5703125" style="9" customWidth="1"/>
    <col min="1302" max="1302" width="15.85546875" style="9" bestFit="1" customWidth="1"/>
    <col min="1303" max="1304" width="17.140625" style="9" bestFit="1" customWidth="1"/>
    <col min="1305" max="1535" width="11.42578125" style="9"/>
    <col min="1536" max="1536" width="10.7109375" style="9" customWidth="1"/>
    <col min="1537" max="1537" width="83.5703125" style="9" customWidth="1"/>
    <col min="1538" max="1538" width="15.5703125" style="9" customWidth="1"/>
    <col min="1539" max="1539" width="0.5703125" style="9" customWidth="1"/>
    <col min="1540" max="1548" width="22.7109375" style="9" customWidth="1"/>
    <col min="1549" max="1556" width="13.85546875" style="9" customWidth="1"/>
    <col min="1557" max="1557" width="11.5703125" style="9" customWidth="1"/>
    <col min="1558" max="1558" width="15.85546875" style="9" bestFit="1" customWidth="1"/>
    <col min="1559" max="1560" width="17.140625" style="9" bestFit="1" customWidth="1"/>
    <col min="1561" max="1791" width="11.42578125" style="9"/>
    <col min="1792" max="1792" width="10.7109375" style="9" customWidth="1"/>
    <col min="1793" max="1793" width="83.5703125" style="9" customWidth="1"/>
    <col min="1794" max="1794" width="15.5703125" style="9" customWidth="1"/>
    <col min="1795" max="1795" width="0.5703125" style="9" customWidth="1"/>
    <col min="1796" max="1804" width="22.7109375" style="9" customWidth="1"/>
    <col min="1805" max="1812" width="13.85546875" style="9" customWidth="1"/>
    <col min="1813" max="1813" width="11.5703125" style="9" customWidth="1"/>
    <col min="1814" max="1814" width="15.85546875" style="9" bestFit="1" customWidth="1"/>
    <col min="1815" max="1816" width="17.140625" style="9" bestFit="1" customWidth="1"/>
    <col min="1817" max="2047" width="11.42578125" style="9"/>
    <col min="2048" max="2048" width="10.7109375" style="9" customWidth="1"/>
    <col min="2049" max="2049" width="83.5703125" style="9" customWidth="1"/>
    <col min="2050" max="2050" width="15.5703125" style="9" customWidth="1"/>
    <col min="2051" max="2051" width="0.5703125" style="9" customWidth="1"/>
    <col min="2052" max="2060" width="22.7109375" style="9" customWidth="1"/>
    <col min="2061" max="2068" width="13.85546875" style="9" customWidth="1"/>
    <col min="2069" max="2069" width="11.5703125" style="9" customWidth="1"/>
    <col min="2070" max="2070" width="15.85546875" style="9" bestFit="1" customWidth="1"/>
    <col min="2071" max="2072" width="17.140625" style="9" bestFit="1" customWidth="1"/>
    <col min="2073" max="2303" width="11.42578125" style="9"/>
    <col min="2304" max="2304" width="10.7109375" style="9" customWidth="1"/>
    <col min="2305" max="2305" width="83.5703125" style="9" customWidth="1"/>
    <col min="2306" max="2306" width="15.5703125" style="9" customWidth="1"/>
    <col min="2307" max="2307" width="0.5703125" style="9" customWidth="1"/>
    <col min="2308" max="2316" width="22.7109375" style="9" customWidth="1"/>
    <col min="2317" max="2324" width="13.85546875" style="9" customWidth="1"/>
    <col min="2325" max="2325" width="11.5703125" style="9" customWidth="1"/>
    <col min="2326" max="2326" width="15.85546875" style="9" bestFit="1" customWidth="1"/>
    <col min="2327" max="2328" width="17.140625" style="9" bestFit="1" customWidth="1"/>
    <col min="2329" max="2559" width="11.42578125" style="9"/>
    <col min="2560" max="2560" width="10.7109375" style="9" customWidth="1"/>
    <col min="2561" max="2561" width="83.5703125" style="9" customWidth="1"/>
    <col min="2562" max="2562" width="15.5703125" style="9" customWidth="1"/>
    <col min="2563" max="2563" width="0.5703125" style="9" customWidth="1"/>
    <col min="2564" max="2572" width="22.7109375" style="9" customWidth="1"/>
    <col min="2573" max="2580" width="13.85546875" style="9" customWidth="1"/>
    <col min="2581" max="2581" width="11.5703125" style="9" customWidth="1"/>
    <col min="2582" max="2582" width="15.85546875" style="9" bestFit="1" customWidth="1"/>
    <col min="2583" max="2584" width="17.140625" style="9" bestFit="1" customWidth="1"/>
    <col min="2585" max="2815" width="11.42578125" style="9"/>
    <col min="2816" max="2816" width="10.7109375" style="9" customWidth="1"/>
    <col min="2817" max="2817" width="83.5703125" style="9" customWidth="1"/>
    <col min="2818" max="2818" width="15.5703125" style="9" customWidth="1"/>
    <col min="2819" max="2819" width="0.5703125" style="9" customWidth="1"/>
    <col min="2820" max="2828" width="22.7109375" style="9" customWidth="1"/>
    <col min="2829" max="2836" width="13.85546875" style="9" customWidth="1"/>
    <col min="2837" max="2837" width="11.5703125" style="9" customWidth="1"/>
    <col min="2838" max="2838" width="15.85546875" style="9" bestFit="1" customWidth="1"/>
    <col min="2839" max="2840" width="17.140625" style="9" bestFit="1" customWidth="1"/>
    <col min="2841" max="3071" width="11.42578125" style="9"/>
    <col min="3072" max="3072" width="10.7109375" style="9" customWidth="1"/>
    <col min="3073" max="3073" width="83.5703125" style="9" customWidth="1"/>
    <col min="3074" max="3074" width="15.5703125" style="9" customWidth="1"/>
    <col min="3075" max="3075" width="0.5703125" style="9" customWidth="1"/>
    <col min="3076" max="3084" width="22.7109375" style="9" customWidth="1"/>
    <col min="3085" max="3092" width="13.85546875" style="9" customWidth="1"/>
    <col min="3093" max="3093" width="11.5703125" style="9" customWidth="1"/>
    <col min="3094" max="3094" width="15.85546875" style="9" bestFit="1" customWidth="1"/>
    <col min="3095" max="3096" width="17.140625" style="9" bestFit="1" customWidth="1"/>
    <col min="3097" max="3327" width="11.42578125" style="9"/>
    <col min="3328" max="3328" width="10.7109375" style="9" customWidth="1"/>
    <col min="3329" max="3329" width="83.5703125" style="9" customWidth="1"/>
    <col min="3330" max="3330" width="15.5703125" style="9" customWidth="1"/>
    <col min="3331" max="3331" width="0.5703125" style="9" customWidth="1"/>
    <col min="3332" max="3340" width="22.7109375" style="9" customWidth="1"/>
    <col min="3341" max="3348" width="13.85546875" style="9" customWidth="1"/>
    <col min="3349" max="3349" width="11.5703125" style="9" customWidth="1"/>
    <col min="3350" max="3350" width="15.85546875" style="9" bestFit="1" customWidth="1"/>
    <col min="3351" max="3352" width="17.140625" style="9" bestFit="1" customWidth="1"/>
    <col min="3353" max="3583" width="11.42578125" style="9"/>
    <col min="3584" max="3584" width="10.7109375" style="9" customWidth="1"/>
    <col min="3585" max="3585" width="83.5703125" style="9" customWidth="1"/>
    <col min="3586" max="3586" width="15.5703125" style="9" customWidth="1"/>
    <col min="3587" max="3587" width="0.5703125" style="9" customWidth="1"/>
    <col min="3588" max="3596" width="22.7109375" style="9" customWidth="1"/>
    <col min="3597" max="3604" width="13.85546875" style="9" customWidth="1"/>
    <col min="3605" max="3605" width="11.5703125" style="9" customWidth="1"/>
    <col min="3606" max="3606" width="15.85546875" style="9" bestFit="1" customWidth="1"/>
    <col min="3607" max="3608" width="17.140625" style="9" bestFit="1" customWidth="1"/>
    <col min="3609" max="3839" width="11.42578125" style="9"/>
    <col min="3840" max="3840" width="10.7109375" style="9" customWidth="1"/>
    <col min="3841" max="3841" width="83.5703125" style="9" customWidth="1"/>
    <col min="3842" max="3842" width="15.5703125" style="9" customWidth="1"/>
    <col min="3843" max="3843" width="0.5703125" style="9" customWidth="1"/>
    <col min="3844" max="3852" width="22.7109375" style="9" customWidth="1"/>
    <col min="3853" max="3860" width="13.85546875" style="9" customWidth="1"/>
    <col min="3861" max="3861" width="11.5703125" style="9" customWidth="1"/>
    <col min="3862" max="3862" width="15.85546875" style="9" bestFit="1" customWidth="1"/>
    <col min="3863" max="3864" width="17.140625" style="9" bestFit="1" customWidth="1"/>
    <col min="3865" max="4095" width="11.42578125" style="9"/>
    <col min="4096" max="4096" width="10.7109375" style="9" customWidth="1"/>
    <col min="4097" max="4097" width="83.5703125" style="9" customWidth="1"/>
    <col min="4098" max="4098" width="15.5703125" style="9" customWidth="1"/>
    <col min="4099" max="4099" width="0.5703125" style="9" customWidth="1"/>
    <col min="4100" max="4108" width="22.7109375" style="9" customWidth="1"/>
    <col min="4109" max="4116" width="13.85546875" style="9" customWidth="1"/>
    <col min="4117" max="4117" width="11.5703125" style="9" customWidth="1"/>
    <col min="4118" max="4118" width="15.85546875" style="9" bestFit="1" customWidth="1"/>
    <col min="4119" max="4120" width="17.140625" style="9" bestFit="1" customWidth="1"/>
    <col min="4121" max="4351" width="11.42578125" style="9"/>
    <col min="4352" max="4352" width="10.7109375" style="9" customWidth="1"/>
    <col min="4353" max="4353" width="83.5703125" style="9" customWidth="1"/>
    <col min="4354" max="4354" width="15.5703125" style="9" customWidth="1"/>
    <col min="4355" max="4355" width="0.5703125" style="9" customWidth="1"/>
    <col min="4356" max="4364" width="22.7109375" style="9" customWidth="1"/>
    <col min="4365" max="4372" width="13.85546875" style="9" customWidth="1"/>
    <col min="4373" max="4373" width="11.5703125" style="9" customWidth="1"/>
    <col min="4374" max="4374" width="15.85546875" style="9" bestFit="1" customWidth="1"/>
    <col min="4375" max="4376" width="17.140625" style="9" bestFit="1" customWidth="1"/>
    <col min="4377" max="4607" width="11.42578125" style="9"/>
    <col min="4608" max="4608" width="10.7109375" style="9" customWidth="1"/>
    <col min="4609" max="4609" width="83.5703125" style="9" customWidth="1"/>
    <col min="4610" max="4610" width="15.5703125" style="9" customWidth="1"/>
    <col min="4611" max="4611" width="0.5703125" style="9" customWidth="1"/>
    <col min="4612" max="4620" width="22.7109375" style="9" customWidth="1"/>
    <col min="4621" max="4628" width="13.85546875" style="9" customWidth="1"/>
    <col min="4629" max="4629" width="11.5703125" style="9" customWidth="1"/>
    <col min="4630" max="4630" width="15.85546875" style="9" bestFit="1" customWidth="1"/>
    <col min="4631" max="4632" width="17.140625" style="9" bestFit="1" customWidth="1"/>
    <col min="4633" max="4863" width="11.42578125" style="9"/>
    <col min="4864" max="4864" width="10.7109375" style="9" customWidth="1"/>
    <col min="4865" max="4865" width="83.5703125" style="9" customWidth="1"/>
    <col min="4866" max="4866" width="15.5703125" style="9" customWidth="1"/>
    <col min="4867" max="4867" width="0.5703125" style="9" customWidth="1"/>
    <col min="4868" max="4876" width="22.7109375" style="9" customWidth="1"/>
    <col min="4877" max="4884" width="13.85546875" style="9" customWidth="1"/>
    <col min="4885" max="4885" width="11.5703125" style="9" customWidth="1"/>
    <col min="4886" max="4886" width="15.85546875" style="9" bestFit="1" customWidth="1"/>
    <col min="4887" max="4888" width="17.140625" style="9" bestFit="1" customWidth="1"/>
    <col min="4889" max="5119" width="11.42578125" style="9"/>
    <col min="5120" max="5120" width="10.7109375" style="9" customWidth="1"/>
    <col min="5121" max="5121" width="83.5703125" style="9" customWidth="1"/>
    <col min="5122" max="5122" width="15.5703125" style="9" customWidth="1"/>
    <col min="5123" max="5123" width="0.5703125" style="9" customWidth="1"/>
    <col min="5124" max="5132" width="22.7109375" style="9" customWidth="1"/>
    <col min="5133" max="5140" width="13.85546875" style="9" customWidth="1"/>
    <col min="5141" max="5141" width="11.5703125" style="9" customWidth="1"/>
    <col min="5142" max="5142" width="15.85546875" style="9" bestFit="1" customWidth="1"/>
    <col min="5143" max="5144" width="17.140625" style="9" bestFit="1" customWidth="1"/>
    <col min="5145" max="5375" width="11.42578125" style="9"/>
    <col min="5376" max="5376" width="10.7109375" style="9" customWidth="1"/>
    <col min="5377" max="5377" width="83.5703125" style="9" customWidth="1"/>
    <col min="5378" max="5378" width="15.5703125" style="9" customWidth="1"/>
    <col min="5379" max="5379" width="0.5703125" style="9" customWidth="1"/>
    <col min="5380" max="5388" width="22.7109375" style="9" customWidth="1"/>
    <col min="5389" max="5396" width="13.85546875" style="9" customWidth="1"/>
    <col min="5397" max="5397" width="11.5703125" style="9" customWidth="1"/>
    <col min="5398" max="5398" width="15.85546875" style="9" bestFit="1" customWidth="1"/>
    <col min="5399" max="5400" width="17.140625" style="9" bestFit="1" customWidth="1"/>
    <col min="5401" max="5631" width="11.42578125" style="9"/>
    <col min="5632" max="5632" width="10.7109375" style="9" customWidth="1"/>
    <col min="5633" max="5633" width="83.5703125" style="9" customWidth="1"/>
    <col min="5634" max="5634" width="15.5703125" style="9" customWidth="1"/>
    <col min="5635" max="5635" width="0.5703125" style="9" customWidth="1"/>
    <col min="5636" max="5644" width="22.7109375" style="9" customWidth="1"/>
    <col min="5645" max="5652" width="13.85546875" style="9" customWidth="1"/>
    <col min="5653" max="5653" width="11.5703125" style="9" customWidth="1"/>
    <col min="5654" max="5654" width="15.85546875" style="9" bestFit="1" customWidth="1"/>
    <col min="5655" max="5656" width="17.140625" style="9" bestFit="1" customWidth="1"/>
    <col min="5657" max="5887" width="11.42578125" style="9"/>
    <col min="5888" max="5888" width="10.7109375" style="9" customWidth="1"/>
    <col min="5889" max="5889" width="83.5703125" style="9" customWidth="1"/>
    <col min="5890" max="5890" width="15.5703125" style="9" customWidth="1"/>
    <col min="5891" max="5891" width="0.5703125" style="9" customWidth="1"/>
    <col min="5892" max="5900" width="22.7109375" style="9" customWidth="1"/>
    <col min="5901" max="5908" width="13.85546875" style="9" customWidth="1"/>
    <col min="5909" max="5909" width="11.5703125" style="9" customWidth="1"/>
    <col min="5910" max="5910" width="15.85546875" style="9" bestFit="1" customWidth="1"/>
    <col min="5911" max="5912" width="17.140625" style="9" bestFit="1" customWidth="1"/>
    <col min="5913" max="6143" width="11.42578125" style="9"/>
    <col min="6144" max="6144" width="10.7109375" style="9" customWidth="1"/>
    <col min="6145" max="6145" width="83.5703125" style="9" customWidth="1"/>
    <col min="6146" max="6146" width="15.5703125" style="9" customWidth="1"/>
    <col min="6147" max="6147" width="0.5703125" style="9" customWidth="1"/>
    <col min="6148" max="6156" width="22.7109375" style="9" customWidth="1"/>
    <col min="6157" max="6164" width="13.85546875" style="9" customWidth="1"/>
    <col min="6165" max="6165" width="11.5703125" style="9" customWidth="1"/>
    <col min="6166" max="6166" width="15.85546875" style="9" bestFit="1" customWidth="1"/>
    <col min="6167" max="6168" width="17.140625" style="9" bestFit="1" customWidth="1"/>
    <col min="6169" max="6399" width="11.42578125" style="9"/>
    <col min="6400" max="6400" width="10.7109375" style="9" customWidth="1"/>
    <col min="6401" max="6401" width="83.5703125" style="9" customWidth="1"/>
    <col min="6402" max="6402" width="15.5703125" style="9" customWidth="1"/>
    <col min="6403" max="6403" width="0.5703125" style="9" customWidth="1"/>
    <col min="6404" max="6412" width="22.7109375" style="9" customWidth="1"/>
    <col min="6413" max="6420" width="13.85546875" style="9" customWidth="1"/>
    <col min="6421" max="6421" width="11.5703125" style="9" customWidth="1"/>
    <col min="6422" max="6422" width="15.85546875" style="9" bestFit="1" customWidth="1"/>
    <col min="6423" max="6424" width="17.140625" style="9" bestFit="1" customWidth="1"/>
    <col min="6425" max="6655" width="11.42578125" style="9"/>
    <col min="6656" max="6656" width="10.7109375" style="9" customWidth="1"/>
    <col min="6657" max="6657" width="83.5703125" style="9" customWidth="1"/>
    <col min="6658" max="6658" width="15.5703125" style="9" customWidth="1"/>
    <col min="6659" max="6659" width="0.5703125" style="9" customWidth="1"/>
    <col min="6660" max="6668" width="22.7109375" style="9" customWidth="1"/>
    <col min="6669" max="6676" width="13.85546875" style="9" customWidth="1"/>
    <col min="6677" max="6677" width="11.5703125" style="9" customWidth="1"/>
    <col min="6678" max="6678" width="15.85546875" style="9" bestFit="1" customWidth="1"/>
    <col min="6679" max="6680" width="17.140625" style="9" bestFit="1" customWidth="1"/>
    <col min="6681" max="6911" width="11.42578125" style="9"/>
    <col min="6912" max="6912" width="10.7109375" style="9" customWidth="1"/>
    <col min="6913" max="6913" width="83.5703125" style="9" customWidth="1"/>
    <col min="6914" max="6914" width="15.5703125" style="9" customWidth="1"/>
    <col min="6915" max="6915" width="0.5703125" style="9" customWidth="1"/>
    <col min="6916" max="6924" width="22.7109375" style="9" customWidth="1"/>
    <col min="6925" max="6932" width="13.85546875" style="9" customWidth="1"/>
    <col min="6933" max="6933" width="11.5703125" style="9" customWidth="1"/>
    <col min="6934" max="6934" width="15.85546875" style="9" bestFit="1" customWidth="1"/>
    <col min="6935" max="6936" width="17.140625" style="9" bestFit="1" customWidth="1"/>
    <col min="6937" max="7167" width="11.42578125" style="9"/>
    <col min="7168" max="7168" width="10.7109375" style="9" customWidth="1"/>
    <col min="7169" max="7169" width="83.5703125" style="9" customWidth="1"/>
    <col min="7170" max="7170" width="15.5703125" style="9" customWidth="1"/>
    <col min="7171" max="7171" width="0.5703125" style="9" customWidth="1"/>
    <col min="7172" max="7180" width="22.7109375" style="9" customWidth="1"/>
    <col min="7181" max="7188" width="13.85546875" style="9" customWidth="1"/>
    <col min="7189" max="7189" width="11.5703125" style="9" customWidth="1"/>
    <col min="7190" max="7190" width="15.85546875" style="9" bestFit="1" customWidth="1"/>
    <col min="7191" max="7192" width="17.140625" style="9" bestFit="1" customWidth="1"/>
    <col min="7193" max="7423" width="11.42578125" style="9"/>
    <col min="7424" max="7424" width="10.7109375" style="9" customWidth="1"/>
    <col min="7425" max="7425" width="83.5703125" style="9" customWidth="1"/>
    <col min="7426" max="7426" width="15.5703125" style="9" customWidth="1"/>
    <col min="7427" max="7427" width="0.5703125" style="9" customWidth="1"/>
    <col min="7428" max="7436" width="22.7109375" style="9" customWidth="1"/>
    <col min="7437" max="7444" width="13.85546875" style="9" customWidth="1"/>
    <col min="7445" max="7445" width="11.5703125" style="9" customWidth="1"/>
    <col min="7446" max="7446" width="15.85546875" style="9" bestFit="1" customWidth="1"/>
    <col min="7447" max="7448" width="17.140625" style="9" bestFit="1" customWidth="1"/>
    <col min="7449" max="7679" width="11.42578125" style="9"/>
    <col min="7680" max="7680" width="10.7109375" style="9" customWidth="1"/>
    <col min="7681" max="7681" width="83.5703125" style="9" customWidth="1"/>
    <col min="7682" max="7682" width="15.5703125" style="9" customWidth="1"/>
    <col min="7683" max="7683" width="0.5703125" style="9" customWidth="1"/>
    <col min="7684" max="7692" width="22.7109375" style="9" customWidth="1"/>
    <col min="7693" max="7700" width="13.85546875" style="9" customWidth="1"/>
    <col min="7701" max="7701" width="11.5703125" style="9" customWidth="1"/>
    <col min="7702" max="7702" width="15.85546875" style="9" bestFit="1" customWidth="1"/>
    <col min="7703" max="7704" width="17.140625" style="9" bestFit="1" customWidth="1"/>
    <col min="7705" max="7935" width="11.42578125" style="9"/>
    <col min="7936" max="7936" width="10.7109375" style="9" customWidth="1"/>
    <col min="7937" max="7937" width="83.5703125" style="9" customWidth="1"/>
    <col min="7938" max="7938" width="15.5703125" style="9" customWidth="1"/>
    <col min="7939" max="7939" width="0.5703125" style="9" customWidth="1"/>
    <col min="7940" max="7948" width="22.7109375" style="9" customWidth="1"/>
    <col min="7949" max="7956" width="13.85546875" style="9" customWidth="1"/>
    <col min="7957" max="7957" width="11.5703125" style="9" customWidth="1"/>
    <col min="7958" max="7958" width="15.85546875" style="9" bestFit="1" customWidth="1"/>
    <col min="7959" max="7960" width="17.140625" style="9" bestFit="1" customWidth="1"/>
    <col min="7961" max="8191" width="11.42578125" style="9"/>
    <col min="8192" max="8192" width="10.7109375" style="9" customWidth="1"/>
    <col min="8193" max="8193" width="83.5703125" style="9" customWidth="1"/>
    <col min="8194" max="8194" width="15.5703125" style="9" customWidth="1"/>
    <col min="8195" max="8195" width="0.5703125" style="9" customWidth="1"/>
    <col min="8196" max="8204" width="22.7109375" style="9" customWidth="1"/>
    <col min="8205" max="8212" width="13.85546875" style="9" customWidth="1"/>
    <col min="8213" max="8213" width="11.5703125" style="9" customWidth="1"/>
    <col min="8214" max="8214" width="15.85546875" style="9" bestFit="1" customWidth="1"/>
    <col min="8215" max="8216" width="17.140625" style="9" bestFit="1" customWidth="1"/>
    <col min="8217" max="8447" width="11.42578125" style="9"/>
    <col min="8448" max="8448" width="10.7109375" style="9" customWidth="1"/>
    <col min="8449" max="8449" width="83.5703125" style="9" customWidth="1"/>
    <col min="8450" max="8450" width="15.5703125" style="9" customWidth="1"/>
    <col min="8451" max="8451" width="0.5703125" style="9" customWidth="1"/>
    <col min="8452" max="8460" width="22.7109375" style="9" customWidth="1"/>
    <col min="8461" max="8468" width="13.85546875" style="9" customWidth="1"/>
    <col min="8469" max="8469" width="11.5703125" style="9" customWidth="1"/>
    <col min="8470" max="8470" width="15.85546875" style="9" bestFit="1" customWidth="1"/>
    <col min="8471" max="8472" width="17.140625" style="9" bestFit="1" customWidth="1"/>
    <col min="8473" max="8703" width="11.42578125" style="9"/>
    <col min="8704" max="8704" width="10.7109375" style="9" customWidth="1"/>
    <col min="8705" max="8705" width="83.5703125" style="9" customWidth="1"/>
    <col min="8706" max="8706" width="15.5703125" style="9" customWidth="1"/>
    <col min="8707" max="8707" width="0.5703125" style="9" customWidth="1"/>
    <col min="8708" max="8716" width="22.7109375" style="9" customWidth="1"/>
    <col min="8717" max="8724" width="13.85546875" style="9" customWidth="1"/>
    <col min="8725" max="8725" width="11.5703125" style="9" customWidth="1"/>
    <col min="8726" max="8726" width="15.85546875" style="9" bestFit="1" customWidth="1"/>
    <col min="8727" max="8728" width="17.140625" style="9" bestFit="1" customWidth="1"/>
    <col min="8729" max="8959" width="11.42578125" style="9"/>
    <col min="8960" max="8960" width="10.7109375" style="9" customWidth="1"/>
    <col min="8961" max="8961" width="83.5703125" style="9" customWidth="1"/>
    <col min="8962" max="8962" width="15.5703125" style="9" customWidth="1"/>
    <col min="8963" max="8963" width="0.5703125" style="9" customWidth="1"/>
    <col min="8964" max="8972" width="22.7109375" style="9" customWidth="1"/>
    <col min="8973" max="8980" width="13.85546875" style="9" customWidth="1"/>
    <col min="8981" max="8981" width="11.5703125" style="9" customWidth="1"/>
    <col min="8982" max="8982" width="15.85546875" style="9" bestFit="1" customWidth="1"/>
    <col min="8983" max="8984" width="17.140625" style="9" bestFit="1" customWidth="1"/>
    <col min="8985" max="9215" width="11.42578125" style="9"/>
    <col min="9216" max="9216" width="10.7109375" style="9" customWidth="1"/>
    <col min="9217" max="9217" width="83.5703125" style="9" customWidth="1"/>
    <col min="9218" max="9218" width="15.5703125" style="9" customWidth="1"/>
    <col min="9219" max="9219" width="0.5703125" style="9" customWidth="1"/>
    <col min="9220" max="9228" width="22.7109375" style="9" customWidth="1"/>
    <col min="9229" max="9236" width="13.85546875" style="9" customWidth="1"/>
    <col min="9237" max="9237" width="11.5703125" style="9" customWidth="1"/>
    <col min="9238" max="9238" width="15.85546875" style="9" bestFit="1" customWidth="1"/>
    <col min="9239" max="9240" width="17.140625" style="9" bestFit="1" customWidth="1"/>
    <col min="9241" max="9471" width="11.42578125" style="9"/>
    <col min="9472" max="9472" width="10.7109375" style="9" customWidth="1"/>
    <col min="9473" max="9473" width="83.5703125" style="9" customWidth="1"/>
    <col min="9474" max="9474" width="15.5703125" style="9" customWidth="1"/>
    <col min="9475" max="9475" width="0.5703125" style="9" customWidth="1"/>
    <col min="9476" max="9484" width="22.7109375" style="9" customWidth="1"/>
    <col min="9485" max="9492" width="13.85546875" style="9" customWidth="1"/>
    <col min="9493" max="9493" width="11.5703125" style="9" customWidth="1"/>
    <col min="9494" max="9494" width="15.85546875" style="9" bestFit="1" customWidth="1"/>
    <col min="9495" max="9496" width="17.140625" style="9" bestFit="1" customWidth="1"/>
    <col min="9497" max="9727" width="11.42578125" style="9"/>
    <col min="9728" max="9728" width="10.7109375" style="9" customWidth="1"/>
    <col min="9729" max="9729" width="83.5703125" style="9" customWidth="1"/>
    <col min="9730" max="9730" width="15.5703125" style="9" customWidth="1"/>
    <col min="9731" max="9731" width="0.5703125" style="9" customWidth="1"/>
    <col min="9732" max="9740" width="22.7109375" style="9" customWidth="1"/>
    <col min="9741" max="9748" width="13.85546875" style="9" customWidth="1"/>
    <col min="9749" max="9749" width="11.5703125" style="9" customWidth="1"/>
    <col min="9750" max="9750" width="15.85546875" style="9" bestFit="1" customWidth="1"/>
    <col min="9751" max="9752" width="17.140625" style="9" bestFit="1" customWidth="1"/>
    <col min="9753" max="9983" width="11.42578125" style="9"/>
    <col min="9984" max="9984" width="10.7109375" style="9" customWidth="1"/>
    <col min="9985" max="9985" width="83.5703125" style="9" customWidth="1"/>
    <col min="9986" max="9986" width="15.5703125" style="9" customWidth="1"/>
    <col min="9987" max="9987" width="0.5703125" style="9" customWidth="1"/>
    <col min="9988" max="9996" width="22.7109375" style="9" customWidth="1"/>
    <col min="9997" max="10004" width="13.85546875" style="9" customWidth="1"/>
    <col min="10005" max="10005" width="11.5703125" style="9" customWidth="1"/>
    <col min="10006" max="10006" width="15.85546875" style="9" bestFit="1" customWidth="1"/>
    <col min="10007" max="10008" width="17.140625" style="9" bestFit="1" customWidth="1"/>
    <col min="10009" max="10239" width="11.42578125" style="9"/>
    <col min="10240" max="10240" width="10.7109375" style="9" customWidth="1"/>
    <col min="10241" max="10241" width="83.5703125" style="9" customWidth="1"/>
    <col min="10242" max="10242" width="15.5703125" style="9" customWidth="1"/>
    <col min="10243" max="10243" width="0.5703125" style="9" customWidth="1"/>
    <col min="10244" max="10252" width="22.7109375" style="9" customWidth="1"/>
    <col min="10253" max="10260" width="13.85546875" style="9" customWidth="1"/>
    <col min="10261" max="10261" width="11.5703125" style="9" customWidth="1"/>
    <col min="10262" max="10262" width="15.85546875" style="9" bestFit="1" customWidth="1"/>
    <col min="10263" max="10264" width="17.140625" style="9" bestFit="1" customWidth="1"/>
    <col min="10265" max="10495" width="11.42578125" style="9"/>
    <col min="10496" max="10496" width="10.7109375" style="9" customWidth="1"/>
    <col min="10497" max="10497" width="83.5703125" style="9" customWidth="1"/>
    <col min="10498" max="10498" width="15.5703125" style="9" customWidth="1"/>
    <col min="10499" max="10499" width="0.5703125" style="9" customWidth="1"/>
    <col min="10500" max="10508" width="22.7109375" style="9" customWidth="1"/>
    <col min="10509" max="10516" width="13.85546875" style="9" customWidth="1"/>
    <col min="10517" max="10517" width="11.5703125" style="9" customWidth="1"/>
    <col min="10518" max="10518" width="15.85546875" style="9" bestFit="1" customWidth="1"/>
    <col min="10519" max="10520" width="17.140625" style="9" bestFit="1" customWidth="1"/>
    <col min="10521" max="10751" width="11.42578125" style="9"/>
    <col min="10752" max="10752" width="10.7109375" style="9" customWidth="1"/>
    <col min="10753" max="10753" width="83.5703125" style="9" customWidth="1"/>
    <col min="10754" max="10754" width="15.5703125" style="9" customWidth="1"/>
    <col min="10755" max="10755" width="0.5703125" style="9" customWidth="1"/>
    <col min="10756" max="10764" width="22.7109375" style="9" customWidth="1"/>
    <col min="10765" max="10772" width="13.85546875" style="9" customWidth="1"/>
    <col min="10773" max="10773" width="11.5703125" style="9" customWidth="1"/>
    <col min="10774" max="10774" width="15.85546875" style="9" bestFit="1" customWidth="1"/>
    <col min="10775" max="10776" width="17.140625" style="9" bestFit="1" customWidth="1"/>
    <col min="10777" max="11007" width="11.42578125" style="9"/>
    <col min="11008" max="11008" width="10.7109375" style="9" customWidth="1"/>
    <col min="11009" max="11009" width="83.5703125" style="9" customWidth="1"/>
    <col min="11010" max="11010" width="15.5703125" style="9" customWidth="1"/>
    <col min="11011" max="11011" width="0.5703125" style="9" customWidth="1"/>
    <col min="11012" max="11020" width="22.7109375" style="9" customWidth="1"/>
    <col min="11021" max="11028" width="13.85546875" style="9" customWidth="1"/>
    <col min="11029" max="11029" width="11.5703125" style="9" customWidth="1"/>
    <col min="11030" max="11030" width="15.85546875" style="9" bestFit="1" customWidth="1"/>
    <col min="11031" max="11032" width="17.140625" style="9" bestFit="1" customWidth="1"/>
    <col min="11033" max="11263" width="11.42578125" style="9"/>
    <col min="11264" max="11264" width="10.7109375" style="9" customWidth="1"/>
    <col min="11265" max="11265" width="83.5703125" style="9" customWidth="1"/>
    <col min="11266" max="11266" width="15.5703125" style="9" customWidth="1"/>
    <col min="11267" max="11267" width="0.5703125" style="9" customWidth="1"/>
    <col min="11268" max="11276" width="22.7109375" style="9" customWidth="1"/>
    <col min="11277" max="11284" width="13.85546875" style="9" customWidth="1"/>
    <col min="11285" max="11285" width="11.5703125" style="9" customWidth="1"/>
    <col min="11286" max="11286" width="15.85546875" style="9" bestFit="1" customWidth="1"/>
    <col min="11287" max="11288" width="17.140625" style="9" bestFit="1" customWidth="1"/>
    <col min="11289" max="11519" width="11.42578125" style="9"/>
    <col min="11520" max="11520" width="10.7109375" style="9" customWidth="1"/>
    <col min="11521" max="11521" width="83.5703125" style="9" customWidth="1"/>
    <col min="11522" max="11522" width="15.5703125" style="9" customWidth="1"/>
    <col min="11523" max="11523" width="0.5703125" style="9" customWidth="1"/>
    <col min="11524" max="11532" width="22.7109375" style="9" customWidth="1"/>
    <col min="11533" max="11540" width="13.85546875" style="9" customWidth="1"/>
    <col min="11541" max="11541" width="11.5703125" style="9" customWidth="1"/>
    <col min="11542" max="11542" width="15.85546875" style="9" bestFit="1" customWidth="1"/>
    <col min="11543" max="11544" width="17.140625" style="9" bestFit="1" customWidth="1"/>
    <col min="11545" max="11775" width="11.42578125" style="9"/>
    <col min="11776" max="11776" width="10.7109375" style="9" customWidth="1"/>
    <col min="11777" max="11777" width="83.5703125" style="9" customWidth="1"/>
    <col min="11778" max="11778" width="15.5703125" style="9" customWidth="1"/>
    <col min="11779" max="11779" width="0.5703125" style="9" customWidth="1"/>
    <col min="11780" max="11788" width="22.7109375" style="9" customWidth="1"/>
    <col min="11789" max="11796" width="13.85546875" style="9" customWidth="1"/>
    <col min="11797" max="11797" width="11.5703125" style="9" customWidth="1"/>
    <col min="11798" max="11798" width="15.85546875" style="9" bestFit="1" customWidth="1"/>
    <col min="11799" max="11800" width="17.140625" style="9" bestFit="1" customWidth="1"/>
    <col min="11801" max="12031" width="11.42578125" style="9"/>
    <col min="12032" max="12032" width="10.7109375" style="9" customWidth="1"/>
    <col min="12033" max="12033" width="83.5703125" style="9" customWidth="1"/>
    <col min="12034" max="12034" width="15.5703125" style="9" customWidth="1"/>
    <col min="12035" max="12035" width="0.5703125" style="9" customWidth="1"/>
    <col min="12036" max="12044" width="22.7109375" style="9" customWidth="1"/>
    <col min="12045" max="12052" width="13.85546875" style="9" customWidth="1"/>
    <col min="12053" max="12053" width="11.5703125" style="9" customWidth="1"/>
    <col min="12054" max="12054" width="15.85546875" style="9" bestFit="1" customWidth="1"/>
    <col min="12055" max="12056" width="17.140625" style="9" bestFit="1" customWidth="1"/>
    <col min="12057" max="12287" width="11.42578125" style="9"/>
    <col min="12288" max="12288" width="10.7109375" style="9" customWidth="1"/>
    <col min="12289" max="12289" width="83.5703125" style="9" customWidth="1"/>
    <col min="12290" max="12290" width="15.5703125" style="9" customWidth="1"/>
    <col min="12291" max="12291" width="0.5703125" style="9" customWidth="1"/>
    <col min="12292" max="12300" width="22.7109375" style="9" customWidth="1"/>
    <col min="12301" max="12308" width="13.85546875" style="9" customWidth="1"/>
    <col min="12309" max="12309" width="11.5703125" style="9" customWidth="1"/>
    <col min="12310" max="12310" width="15.85546875" style="9" bestFit="1" customWidth="1"/>
    <col min="12311" max="12312" width="17.140625" style="9" bestFit="1" customWidth="1"/>
    <col min="12313" max="12543" width="11.42578125" style="9"/>
    <col min="12544" max="12544" width="10.7109375" style="9" customWidth="1"/>
    <col min="12545" max="12545" width="83.5703125" style="9" customWidth="1"/>
    <col min="12546" max="12546" width="15.5703125" style="9" customWidth="1"/>
    <col min="12547" max="12547" width="0.5703125" style="9" customWidth="1"/>
    <col min="12548" max="12556" width="22.7109375" style="9" customWidth="1"/>
    <col min="12557" max="12564" width="13.85546875" style="9" customWidth="1"/>
    <col min="12565" max="12565" width="11.5703125" style="9" customWidth="1"/>
    <col min="12566" max="12566" width="15.85546875" style="9" bestFit="1" customWidth="1"/>
    <col min="12567" max="12568" width="17.140625" style="9" bestFit="1" customWidth="1"/>
    <col min="12569" max="12799" width="11.42578125" style="9"/>
    <col min="12800" max="12800" width="10.7109375" style="9" customWidth="1"/>
    <col min="12801" max="12801" width="83.5703125" style="9" customWidth="1"/>
    <col min="12802" max="12802" width="15.5703125" style="9" customWidth="1"/>
    <col min="12803" max="12803" width="0.5703125" style="9" customWidth="1"/>
    <col min="12804" max="12812" width="22.7109375" style="9" customWidth="1"/>
    <col min="12813" max="12820" width="13.85546875" style="9" customWidth="1"/>
    <col min="12821" max="12821" width="11.5703125" style="9" customWidth="1"/>
    <col min="12822" max="12822" width="15.85546875" style="9" bestFit="1" customWidth="1"/>
    <col min="12823" max="12824" width="17.140625" style="9" bestFit="1" customWidth="1"/>
    <col min="12825" max="13055" width="11.42578125" style="9"/>
    <col min="13056" max="13056" width="10.7109375" style="9" customWidth="1"/>
    <col min="13057" max="13057" width="83.5703125" style="9" customWidth="1"/>
    <col min="13058" max="13058" width="15.5703125" style="9" customWidth="1"/>
    <col min="13059" max="13059" width="0.5703125" style="9" customWidth="1"/>
    <col min="13060" max="13068" width="22.7109375" style="9" customWidth="1"/>
    <col min="13069" max="13076" width="13.85546875" style="9" customWidth="1"/>
    <col min="13077" max="13077" width="11.5703125" style="9" customWidth="1"/>
    <col min="13078" max="13078" width="15.85546875" style="9" bestFit="1" customWidth="1"/>
    <col min="13079" max="13080" width="17.140625" style="9" bestFit="1" customWidth="1"/>
    <col min="13081" max="13311" width="11.42578125" style="9"/>
    <col min="13312" max="13312" width="10.7109375" style="9" customWidth="1"/>
    <col min="13313" max="13313" width="83.5703125" style="9" customWidth="1"/>
    <col min="13314" max="13314" width="15.5703125" style="9" customWidth="1"/>
    <col min="13315" max="13315" width="0.5703125" style="9" customWidth="1"/>
    <col min="13316" max="13324" width="22.7109375" style="9" customWidth="1"/>
    <col min="13325" max="13332" width="13.85546875" style="9" customWidth="1"/>
    <col min="13333" max="13333" width="11.5703125" style="9" customWidth="1"/>
    <col min="13334" max="13334" width="15.85546875" style="9" bestFit="1" customWidth="1"/>
    <col min="13335" max="13336" width="17.140625" style="9" bestFit="1" customWidth="1"/>
    <col min="13337" max="13567" width="11.42578125" style="9"/>
    <col min="13568" max="13568" width="10.7109375" style="9" customWidth="1"/>
    <col min="13569" max="13569" width="83.5703125" style="9" customWidth="1"/>
    <col min="13570" max="13570" width="15.5703125" style="9" customWidth="1"/>
    <col min="13571" max="13571" width="0.5703125" style="9" customWidth="1"/>
    <col min="13572" max="13580" width="22.7109375" style="9" customWidth="1"/>
    <col min="13581" max="13588" width="13.85546875" style="9" customWidth="1"/>
    <col min="13589" max="13589" width="11.5703125" style="9" customWidth="1"/>
    <col min="13590" max="13590" width="15.85546875" style="9" bestFit="1" customWidth="1"/>
    <col min="13591" max="13592" width="17.140625" style="9" bestFit="1" customWidth="1"/>
    <col min="13593" max="13823" width="11.42578125" style="9"/>
    <col min="13824" max="13824" width="10.7109375" style="9" customWidth="1"/>
    <col min="13825" max="13825" width="83.5703125" style="9" customWidth="1"/>
    <col min="13826" max="13826" width="15.5703125" style="9" customWidth="1"/>
    <col min="13827" max="13827" width="0.5703125" style="9" customWidth="1"/>
    <col min="13828" max="13836" width="22.7109375" style="9" customWidth="1"/>
    <col min="13837" max="13844" width="13.85546875" style="9" customWidth="1"/>
    <col min="13845" max="13845" width="11.5703125" style="9" customWidth="1"/>
    <col min="13846" max="13846" width="15.85546875" style="9" bestFit="1" customWidth="1"/>
    <col min="13847" max="13848" width="17.140625" style="9" bestFit="1" customWidth="1"/>
    <col min="13849" max="14079" width="11.42578125" style="9"/>
    <col min="14080" max="14080" width="10.7109375" style="9" customWidth="1"/>
    <col min="14081" max="14081" width="83.5703125" style="9" customWidth="1"/>
    <col min="14082" max="14082" width="15.5703125" style="9" customWidth="1"/>
    <col min="14083" max="14083" width="0.5703125" style="9" customWidth="1"/>
    <col min="14084" max="14092" width="22.7109375" style="9" customWidth="1"/>
    <col min="14093" max="14100" width="13.85546875" style="9" customWidth="1"/>
    <col min="14101" max="14101" width="11.5703125" style="9" customWidth="1"/>
    <col min="14102" max="14102" width="15.85546875" style="9" bestFit="1" customWidth="1"/>
    <col min="14103" max="14104" width="17.140625" style="9" bestFit="1" customWidth="1"/>
    <col min="14105" max="14335" width="11.42578125" style="9"/>
    <col min="14336" max="14336" width="10.7109375" style="9" customWidth="1"/>
    <col min="14337" max="14337" width="83.5703125" style="9" customWidth="1"/>
    <col min="14338" max="14338" width="15.5703125" style="9" customWidth="1"/>
    <col min="14339" max="14339" width="0.5703125" style="9" customWidth="1"/>
    <col min="14340" max="14348" width="22.7109375" style="9" customWidth="1"/>
    <col min="14349" max="14356" width="13.85546875" style="9" customWidth="1"/>
    <col min="14357" max="14357" width="11.5703125" style="9" customWidth="1"/>
    <col min="14358" max="14358" width="15.85546875" style="9" bestFit="1" customWidth="1"/>
    <col min="14359" max="14360" width="17.140625" style="9" bestFit="1" customWidth="1"/>
    <col min="14361" max="14591" width="11.42578125" style="9"/>
    <col min="14592" max="14592" width="10.7109375" style="9" customWidth="1"/>
    <col min="14593" max="14593" width="83.5703125" style="9" customWidth="1"/>
    <col min="14594" max="14594" width="15.5703125" style="9" customWidth="1"/>
    <col min="14595" max="14595" width="0.5703125" style="9" customWidth="1"/>
    <col min="14596" max="14604" width="22.7109375" style="9" customWidth="1"/>
    <col min="14605" max="14612" width="13.85546875" style="9" customWidth="1"/>
    <col min="14613" max="14613" width="11.5703125" style="9" customWidth="1"/>
    <col min="14614" max="14614" width="15.85546875" style="9" bestFit="1" customWidth="1"/>
    <col min="14615" max="14616" width="17.140625" style="9" bestFit="1" customWidth="1"/>
    <col min="14617" max="14847" width="11.42578125" style="9"/>
    <col min="14848" max="14848" width="10.7109375" style="9" customWidth="1"/>
    <col min="14849" max="14849" width="83.5703125" style="9" customWidth="1"/>
    <col min="14850" max="14850" width="15.5703125" style="9" customWidth="1"/>
    <col min="14851" max="14851" width="0.5703125" style="9" customWidth="1"/>
    <col min="14852" max="14860" width="22.7109375" style="9" customWidth="1"/>
    <col min="14861" max="14868" width="13.85546875" style="9" customWidth="1"/>
    <col min="14869" max="14869" width="11.5703125" style="9" customWidth="1"/>
    <col min="14870" max="14870" width="15.85546875" style="9" bestFit="1" customWidth="1"/>
    <col min="14871" max="14872" width="17.140625" style="9" bestFit="1" customWidth="1"/>
    <col min="14873" max="15103" width="11.42578125" style="9"/>
    <col min="15104" max="15104" width="10.7109375" style="9" customWidth="1"/>
    <col min="15105" max="15105" width="83.5703125" style="9" customWidth="1"/>
    <col min="15106" max="15106" width="15.5703125" style="9" customWidth="1"/>
    <col min="15107" max="15107" width="0.5703125" style="9" customWidth="1"/>
    <col min="15108" max="15116" width="22.7109375" style="9" customWidth="1"/>
    <col min="15117" max="15124" width="13.85546875" style="9" customWidth="1"/>
    <col min="15125" max="15125" width="11.5703125" style="9" customWidth="1"/>
    <col min="15126" max="15126" width="15.85546875" style="9" bestFit="1" customWidth="1"/>
    <col min="15127" max="15128" width="17.140625" style="9" bestFit="1" customWidth="1"/>
    <col min="15129" max="15359" width="11.42578125" style="9"/>
    <col min="15360" max="15360" width="10.7109375" style="9" customWidth="1"/>
    <col min="15361" max="15361" width="83.5703125" style="9" customWidth="1"/>
    <col min="15362" max="15362" width="15.5703125" style="9" customWidth="1"/>
    <col min="15363" max="15363" width="0.5703125" style="9" customWidth="1"/>
    <col min="15364" max="15372" width="22.7109375" style="9" customWidth="1"/>
    <col min="15373" max="15380" width="13.85546875" style="9" customWidth="1"/>
    <col min="15381" max="15381" width="11.5703125" style="9" customWidth="1"/>
    <col min="15382" max="15382" width="15.85546875" style="9" bestFit="1" customWidth="1"/>
    <col min="15383" max="15384" width="17.140625" style="9" bestFit="1" customWidth="1"/>
    <col min="15385" max="15615" width="11.42578125" style="9"/>
    <col min="15616" max="15616" width="10.7109375" style="9" customWidth="1"/>
    <col min="15617" max="15617" width="83.5703125" style="9" customWidth="1"/>
    <col min="15618" max="15618" width="15.5703125" style="9" customWidth="1"/>
    <col min="15619" max="15619" width="0.5703125" style="9" customWidth="1"/>
    <col min="15620" max="15628" width="22.7109375" style="9" customWidth="1"/>
    <col min="15629" max="15636" width="13.85546875" style="9" customWidth="1"/>
    <col min="15637" max="15637" width="11.5703125" style="9" customWidth="1"/>
    <col min="15638" max="15638" width="15.85546875" style="9" bestFit="1" customWidth="1"/>
    <col min="15639" max="15640" width="17.140625" style="9" bestFit="1" customWidth="1"/>
    <col min="15641" max="15871" width="11.42578125" style="9"/>
    <col min="15872" max="15872" width="10.7109375" style="9" customWidth="1"/>
    <col min="15873" max="15873" width="83.5703125" style="9" customWidth="1"/>
    <col min="15874" max="15874" width="15.5703125" style="9" customWidth="1"/>
    <col min="15875" max="15875" width="0.5703125" style="9" customWidth="1"/>
    <col min="15876" max="15884" width="22.7109375" style="9" customWidth="1"/>
    <col min="15885" max="15892" width="13.85546875" style="9" customWidth="1"/>
    <col min="15893" max="15893" width="11.5703125" style="9" customWidth="1"/>
    <col min="15894" max="15894" width="15.85546875" style="9" bestFit="1" customWidth="1"/>
    <col min="15895" max="15896" width="17.140625" style="9" bestFit="1" customWidth="1"/>
    <col min="15897" max="16127" width="11.42578125" style="9"/>
    <col min="16128" max="16128" width="10.7109375" style="9" customWidth="1"/>
    <col min="16129" max="16129" width="83.5703125" style="9" customWidth="1"/>
    <col min="16130" max="16130" width="15.5703125" style="9" customWidth="1"/>
    <col min="16131" max="16131" width="0.5703125" style="9" customWidth="1"/>
    <col min="16132" max="16140" width="22.7109375" style="9" customWidth="1"/>
    <col min="16141" max="16148" width="13.85546875" style="9" customWidth="1"/>
    <col min="16149" max="16149" width="11.5703125" style="9" customWidth="1"/>
    <col min="16150" max="16150" width="15.85546875" style="9" bestFit="1" customWidth="1"/>
    <col min="16151" max="16152" width="17.140625" style="9" bestFit="1" customWidth="1"/>
    <col min="16153" max="16384" width="11.42578125" style="9"/>
  </cols>
  <sheetData>
    <row r="1" spans="1:24" ht="16.5">
      <c r="A1" s="105" t="s">
        <v>395</v>
      </c>
      <c r="B1" s="105"/>
      <c r="C1" s="105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4" ht="16.5">
      <c r="A2" s="106" t="s">
        <v>418</v>
      </c>
      <c r="B2" s="106"/>
      <c r="C2" s="10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4">
      <c r="A3" s="105" t="s">
        <v>396</v>
      </c>
      <c r="B3" s="105"/>
      <c r="C3" s="105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4" ht="9.6" customHeight="1">
      <c r="A4" s="105"/>
      <c r="B4" s="105"/>
      <c r="C4" s="105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4" ht="16.5" thickBot="1">
      <c r="A5" s="33"/>
      <c r="B5" s="34"/>
      <c r="C5" s="33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4" ht="16.5" thickTop="1">
      <c r="A6" s="107" t="s">
        <v>1</v>
      </c>
      <c r="B6" s="108"/>
      <c r="C6" s="111" t="s">
        <v>0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4" ht="15.6" customHeight="1" thickBot="1">
      <c r="A7" s="109"/>
      <c r="B7" s="110"/>
      <c r="C7" s="1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2"/>
      <c r="V7" s="9" t="s">
        <v>397</v>
      </c>
      <c r="W7" s="9" t="s">
        <v>398</v>
      </c>
    </row>
    <row r="8" spans="1:24" ht="17.25" hidden="1" customHeight="1" thickTop="1" thickBot="1">
      <c r="A8" s="14"/>
      <c r="B8" s="15"/>
      <c r="C8" s="50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W8" s="1"/>
    </row>
    <row r="9" spans="1:24" ht="16.5" thickTop="1">
      <c r="A9" s="35" t="s">
        <v>2</v>
      </c>
      <c r="B9" s="36"/>
      <c r="C9" s="51">
        <v>153469660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V9" s="3">
        <v>35070906</v>
      </c>
      <c r="W9" s="1"/>
      <c r="X9" s="17">
        <f>SUM(V9:W9)</f>
        <v>35070906</v>
      </c>
    </row>
    <row r="10" spans="1:24">
      <c r="A10" s="37" t="s">
        <v>432</v>
      </c>
      <c r="B10" s="38"/>
      <c r="C10" s="52">
        <v>81748328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V10" s="3">
        <v>21386831</v>
      </c>
      <c r="W10" s="1"/>
      <c r="X10" s="17">
        <f>SUM(V10:W10)</f>
        <v>21386831</v>
      </c>
    </row>
    <row r="11" spans="1:24">
      <c r="A11" s="39">
        <v>111</v>
      </c>
      <c r="B11" s="40" t="s">
        <v>9</v>
      </c>
      <c r="C11" s="59">
        <v>25088000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V11" s="3">
        <v>0</v>
      </c>
      <c r="W11" s="18">
        <v>24906048</v>
      </c>
      <c r="X11" s="17">
        <f t="shared" ref="X11:X74" si="0">SUM(V11:W11)</f>
        <v>24906048</v>
      </c>
    </row>
    <row r="12" spans="1:24">
      <c r="A12" s="39">
        <v>112</v>
      </c>
      <c r="B12" s="40" t="s">
        <v>10</v>
      </c>
      <c r="C12" s="60">
        <v>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V12" s="3">
        <v>0</v>
      </c>
      <c r="W12" s="18"/>
      <c r="X12" s="17">
        <f t="shared" si="0"/>
        <v>0</v>
      </c>
    </row>
    <row r="13" spans="1:24">
      <c r="A13" s="39">
        <v>113</v>
      </c>
      <c r="B13" s="40" t="s">
        <v>11</v>
      </c>
      <c r="C13" s="59">
        <v>56660328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V13" s="3">
        <v>21386831</v>
      </c>
      <c r="W13" s="18">
        <v>39055057</v>
      </c>
      <c r="X13" s="17">
        <f t="shared" si="0"/>
        <v>60441888</v>
      </c>
    </row>
    <row r="14" spans="1:24">
      <c r="A14" s="39">
        <v>114</v>
      </c>
      <c r="B14" s="40" t="s">
        <v>12</v>
      </c>
      <c r="C14" s="60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V14" s="3">
        <v>0</v>
      </c>
      <c r="W14" s="18"/>
      <c r="X14" s="17">
        <f t="shared" si="0"/>
        <v>0</v>
      </c>
    </row>
    <row r="15" spans="1:24">
      <c r="A15" s="37" t="s">
        <v>419</v>
      </c>
      <c r="B15" s="38"/>
      <c r="C15" s="52">
        <v>17674242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V15" s="3">
        <v>0</v>
      </c>
      <c r="W15" s="18"/>
      <c r="X15" s="17">
        <f t="shared" si="0"/>
        <v>0</v>
      </c>
    </row>
    <row r="16" spans="1:24">
      <c r="A16" s="39">
        <v>121</v>
      </c>
      <c r="B16" s="40" t="s">
        <v>13</v>
      </c>
      <c r="C16" s="59">
        <v>0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V16" s="3">
        <v>0</v>
      </c>
      <c r="W16" s="18"/>
      <c r="X16" s="17">
        <f t="shared" si="0"/>
        <v>0</v>
      </c>
    </row>
    <row r="17" spans="1:24">
      <c r="A17" s="39">
        <v>122</v>
      </c>
      <c r="B17" s="82" t="s">
        <v>14</v>
      </c>
      <c r="C17" s="59">
        <v>17674242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V17" s="3">
        <v>0</v>
      </c>
      <c r="W17" s="18">
        <v>6580296</v>
      </c>
      <c r="X17" s="17">
        <f t="shared" si="0"/>
        <v>6580296</v>
      </c>
    </row>
    <row r="18" spans="1:24">
      <c r="A18" s="39">
        <v>123</v>
      </c>
      <c r="B18" s="40" t="s">
        <v>15</v>
      </c>
      <c r="C18" s="60">
        <v>0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V18" s="3">
        <v>0</v>
      </c>
      <c r="W18" s="18"/>
      <c r="X18" s="17">
        <f t="shared" si="0"/>
        <v>0</v>
      </c>
    </row>
    <row r="19" spans="1:24" ht="26.25">
      <c r="A19" s="81">
        <v>124</v>
      </c>
      <c r="B19" s="40" t="s">
        <v>16</v>
      </c>
      <c r="C19" s="60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V19" s="3">
        <v>0</v>
      </c>
      <c r="W19" s="18"/>
      <c r="X19" s="17">
        <f t="shared" si="0"/>
        <v>0</v>
      </c>
    </row>
    <row r="20" spans="1:24">
      <c r="A20" s="37" t="s">
        <v>3</v>
      </c>
      <c r="B20" s="38"/>
      <c r="C20" s="52">
        <v>19516861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V20" s="3">
        <v>5278624</v>
      </c>
      <c r="W20" s="1"/>
      <c r="X20" s="17">
        <f t="shared" si="0"/>
        <v>5278624</v>
      </c>
    </row>
    <row r="21" spans="1:24">
      <c r="A21" s="39">
        <v>131</v>
      </c>
      <c r="B21" s="40" t="s">
        <v>17</v>
      </c>
      <c r="C21" s="61">
        <v>354240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V21" s="3">
        <v>68061</v>
      </c>
      <c r="W21" s="18">
        <v>178517</v>
      </c>
      <c r="X21" s="17">
        <f t="shared" si="0"/>
        <v>246578</v>
      </c>
    </row>
    <row r="22" spans="1:24">
      <c r="A22" s="39">
        <v>132</v>
      </c>
      <c r="B22" s="40" t="s">
        <v>18</v>
      </c>
      <c r="C22" s="59">
        <v>14013989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V22" s="3">
        <v>3024918</v>
      </c>
      <c r="W22" s="18">
        <v>14341071</v>
      </c>
      <c r="X22" s="17">
        <f t="shared" si="0"/>
        <v>17365989</v>
      </c>
    </row>
    <row r="23" spans="1:24">
      <c r="A23" s="39">
        <v>133</v>
      </c>
      <c r="B23" s="40" t="s">
        <v>19</v>
      </c>
      <c r="C23" s="60">
        <v>0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V23" s="3">
        <v>0</v>
      </c>
      <c r="W23" s="1"/>
      <c r="X23" s="17">
        <f t="shared" si="0"/>
        <v>0</v>
      </c>
    </row>
    <row r="24" spans="1:24">
      <c r="A24" s="39">
        <v>134</v>
      </c>
      <c r="B24" s="40" t="s">
        <v>20</v>
      </c>
      <c r="C24" s="59">
        <v>5148632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V24" s="3">
        <v>2185645</v>
      </c>
      <c r="W24" s="18">
        <v>3477495</v>
      </c>
      <c r="X24" s="17">
        <f t="shared" si="0"/>
        <v>5663140</v>
      </c>
    </row>
    <row r="25" spans="1:24">
      <c r="A25" s="39">
        <v>135</v>
      </c>
      <c r="B25" s="40" t="s">
        <v>21</v>
      </c>
      <c r="C25" s="60">
        <v>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V25" s="3">
        <v>0</v>
      </c>
      <c r="W25" s="1"/>
      <c r="X25" s="17">
        <f t="shared" si="0"/>
        <v>0</v>
      </c>
    </row>
    <row r="26" spans="1:24">
      <c r="A26" s="39">
        <v>136</v>
      </c>
      <c r="B26" s="40" t="s">
        <v>22</v>
      </c>
      <c r="C26" s="60">
        <v>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V26" s="3">
        <v>0</v>
      </c>
      <c r="W26" s="1"/>
      <c r="X26" s="17">
        <f t="shared" si="0"/>
        <v>0</v>
      </c>
    </row>
    <row r="27" spans="1:24">
      <c r="A27" s="39">
        <v>137</v>
      </c>
      <c r="B27" s="40" t="s">
        <v>23</v>
      </c>
      <c r="C27" s="60">
        <v>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V27" s="3">
        <v>0</v>
      </c>
      <c r="W27" s="1"/>
      <c r="X27" s="17">
        <f t="shared" si="0"/>
        <v>0</v>
      </c>
    </row>
    <row r="28" spans="1:24">
      <c r="A28" s="39">
        <v>138</v>
      </c>
      <c r="B28" s="40" t="s">
        <v>24</v>
      </c>
      <c r="C28" s="60">
        <v>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V28" s="3">
        <v>0</v>
      </c>
      <c r="W28" s="1"/>
      <c r="X28" s="17">
        <f t="shared" si="0"/>
        <v>0</v>
      </c>
    </row>
    <row r="29" spans="1:24">
      <c r="A29" s="37" t="s">
        <v>4</v>
      </c>
      <c r="B29" s="38"/>
      <c r="C29" s="52">
        <v>27490154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V29" s="3">
        <v>8209856</v>
      </c>
      <c r="W29" s="1"/>
      <c r="X29" s="17">
        <f t="shared" si="0"/>
        <v>8209856</v>
      </c>
    </row>
    <row r="30" spans="1:24">
      <c r="A30" s="39">
        <v>141</v>
      </c>
      <c r="B30" s="40" t="s">
        <v>25</v>
      </c>
      <c r="C30" s="59">
        <v>20214325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V30" s="3">
        <v>5743741</v>
      </c>
      <c r="W30" s="18">
        <v>11746823</v>
      </c>
      <c r="X30" s="17">
        <f t="shared" si="0"/>
        <v>17490564</v>
      </c>
    </row>
    <row r="31" spans="1:24">
      <c r="A31" s="39">
        <v>142</v>
      </c>
      <c r="B31" s="40" t="s">
        <v>26</v>
      </c>
      <c r="C31" s="59">
        <v>4534347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V31" s="3">
        <v>1214835</v>
      </c>
      <c r="W31" s="18">
        <v>2685061</v>
      </c>
      <c r="X31" s="17">
        <f t="shared" si="0"/>
        <v>3899896</v>
      </c>
    </row>
    <row r="32" spans="1:24">
      <c r="A32" s="39">
        <v>143</v>
      </c>
      <c r="B32" s="40" t="s">
        <v>27</v>
      </c>
      <c r="C32" s="59">
        <v>1819882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V32" s="3">
        <v>1251280</v>
      </c>
      <c r="W32" s="18">
        <v>1073701</v>
      </c>
      <c r="X32" s="17">
        <f t="shared" si="0"/>
        <v>2324981</v>
      </c>
    </row>
    <row r="33" spans="1:24">
      <c r="A33" s="39">
        <v>144</v>
      </c>
      <c r="B33" s="40" t="s">
        <v>28</v>
      </c>
      <c r="C33" s="59">
        <v>921600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V33" s="3">
        <v>0</v>
      </c>
      <c r="W33" s="18">
        <v>487282</v>
      </c>
      <c r="X33" s="17">
        <f t="shared" si="0"/>
        <v>487282</v>
      </c>
    </row>
    <row r="34" spans="1:24">
      <c r="A34" s="37" t="s">
        <v>420</v>
      </c>
      <c r="B34" s="38"/>
      <c r="C34" s="52">
        <v>4196222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V34" s="3">
        <v>48000</v>
      </c>
      <c r="W34" s="1"/>
      <c r="X34" s="17">
        <f t="shared" si="0"/>
        <v>48000</v>
      </c>
    </row>
    <row r="35" spans="1:24">
      <c r="A35" s="39">
        <v>151</v>
      </c>
      <c r="B35" s="40" t="s">
        <v>29</v>
      </c>
      <c r="C35" s="59">
        <v>3138430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V35" s="3">
        <v>48000</v>
      </c>
      <c r="W35" s="18">
        <v>2946004</v>
      </c>
      <c r="X35" s="17">
        <f t="shared" si="0"/>
        <v>2994004</v>
      </c>
    </row>
    <row r="36" spans="1:24">
      <c r="A36" s="39">
        <v>152</v>
      </c>
      <c r="B36" s="40" t="s">
        <v>30</v>
      </c>
      <c r="C36" s="59">
        <v>522240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V36" s="3">
        <v>0</v>
      </c>
      <c r="W36" s="1"/>
      <c r="X36" s="17">
        <f t="shared" si="0"/>
        <v>0</v>
      </c>
    </row>
    <row r="37" spans="1:24">
      <c r="A37" s="39">
        <v>153</v>
      </c>
      <c r="B37" s="40" t="s">
        <v>31</v>
      </c>
      <c r="C37" s="59">
        <v>535552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V37" s="3">
        <v>0</v>
      </c>
      <c r="W37" s="1"/>
      <c r="X37" s="17">
        <f t="shared" si="0"/>
        <v>0</v>
      </c>
    </row>
    <row r="38" spans="1:24">
      <c r="A38" s="39">
        <v>154</v>
      </c>
      <c r="B38" s="40" t="s">
        <v>32</v>
      </c>
      <c r="C38" s="60">
        <v>0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V38" s="3">
        <v>0</v>
      </c>
      <c r="W38" s="1"/>
      <c r="X38" s="17">
        <f t="shared" si="0"/>
        <v>0</v>
      </c>
    </row>
    <row r="39" spans="1:24">
      <c r="A39" s="39">
        <v>155</v>
      </c>
      <c r="B39" s="40" t="s">
        <v>33</v>
      </c>
      <c r="C39" s="62">
        <v>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V39" s="3">
        <v>0</v>
      </c>
      <c r="W39" s="1"/>
      <c r="X39" s="17">
        <f t="shared" si="0"/>
        <v>0</v>
      </c>
    </row>
    <row r="40" spans="1:24">
      <c r="A40" s="39">
        <v>159</v>
      </c>
      <c r="B40" s="40" t="s">
        <v>34</v>
      </c>
      <c r="C40" s="59">
        <v>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V40" s="3">
        <v>0</v>
      </c>
      <c r="W40" s="1"/>
      <c r="X40" s="17">
        <f t="shared" si="0"/>
        <v>0</v>
      </c>
    </row>
    <row r="41" spans="1:24">
      <c r="A41" s="37" t="s">
        <v>35</v>
      </c>
      <c r="B41" s="38"/>
      <c r="C41" s="52">
        <v>612830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V41" s="3">
        <v>0</v>
      </c>
      <c r="W41" s="1"/>
      <c r="X41" s="17">
        <f t="shared" si="0"/>
        <v>0</v>
      </c>
    </row>
    <row r="42" spans="1:24">
      <c r="A42" s="39">
        <v>161</v>
      </c>
      <c r="B42" s="40" t="s">
        <v>36</v>
      </c>
      <c r="C42" s="59">
        <v>612830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V42" s="3">
        <v>0</v>
      </c>
      <c r="W42" s="18">
        <v>27918</v>
      </c>
      <c r="X42" s="17">
        <f t="shared" si="0"/>
        <v>27918</v>
      </c>
    </row>
    <row r="43" spans="1:24">
      <c r="A43" s="37" t="s">
        <v>431</v>
      </c>
      <c r="B43" s="38"/>
      <c r="C43" s="52">
        <v>2231023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V43" s="3">
        <v>147595</v>
      </c>
      <c r="W43" s="1"/>
      <c r="X43" s="17">
        <f t="shared" si="0"/>
        <v>147595</v>
      </c>
    </row>
    <row r="44" spans="1:24">
      <c r="A44" s="39">
        <v>171</v>
      </c>
      <c r="B44" s="40" t="s">
        <v>37</v>
      </c>
      <c r="C44" s="59">
        <v>2231023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V44" s="3">
        <v>0</v>
      </c>
      <c r="W44" s="18">
        <v>809496</v>
      </c>
      <c r="X44" s="17">
        <f t="shared" si="0"/>
        <v>809496</v>
      </c>
    </row>
    <row r="45" spans="1:24">
      <c r="A45" s="39">
        <v>172</v>
      </c>
      <c r="B45" s="40" t="s">
        <v>38</v>
      </c>
      <c r="C45" s="60">
        <v>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V45" s="3">
        <v>147595</v>
      </c>
      <c r="W45" s="1"/>
      <c r="X45" s="17">
        <f t="shared" si="0"/>
        <v>147595</v>
      </c>
    </row>
    <row r="46" spans="1:24">
      <c r="A46" s="35" t="s">
        <v>5</v>
      </c>
      <c r="B46" s="36"/>
      <c r="C46" s="51">
        <v>11603417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V46" s="3">
        <v>1320240</v>
      </c>
      <c r="W46" s="1"/>
      <c r="X46" s="17">
        <f t="shared" si="0"/>
        <v>1320240</v>
      </c>
    </row>
    <row r="47" spans="1:24">
      <c r="A47" s="37" t="s">
        <v>430</v>
      </c>
      <c r="B47" s="38"/>
      <c r="C47" s="52">
        <v>2213025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V47" s="3">
        <v>252867</v>
      </c>
      <c r="W47" s="1"/>
      <c r="X47" s="17">
        <f t="shared" si="0"/>
        <v>252867</v>
      </c>
    </row>
    <row r="48" spans="1:24">
      <c r="A48" s="39">
        <v>211</v>
      </c>
      <c r="B48" s="40" t="s">
        <v>39</v>
      </c>
      <c r="C48" s="53">
        <v>1247143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V48" s="3">
        <v>111481</v>
      </c>
      <c r="W48" s="18">
        <v>1088630</v>
      </c>
      <c r="X48" s="17">
        <f t="shared" si="0"/>
        <v>1200111</v>
      </c>
    </row>
    <row r="49" spans="1:24">
      <c r="A49" s="39">
        <v>212</v>
      </c>
      <c r="B49" s="40" t="s">
        <v>40</v>
      </c>
      <c r="C49" s="53">
        <v>181602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V49" s="3">
        <v>84772</v>
      </c>
      <c r="W49" s="18">
        <v>323663</v>
      </c>
      <c r="X49" s="17">
        <f t="shared" si="0"/>
        <v>408435</v>
      </c>
    </row>
    <row r="50" spans="1:24">
      <c r="A50" s="39">
        <v>213</v>
      </c>
      <c r="B50" s="40" t="s">
        <v>41</v>
      </c>
      <c r="C50" s="53">
        <v>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V50" s="3">
        <v>0</v>
      </c>
      <c r="W50" s="1"/>
      <c r="X50" s="17">
        <f t="shared" si="0"/>
        <v>0</v>
      </c>
    </row>
    <row r="51" spans="1:24" ht="19.5" customHeight="1">
      <c r="A51" s="41">
        <v>214</v>
      </c>
      <c r="B51" s="42" t="s">
        <v>42</v>
      </c>
      <c r="C51" s="53">
        <v>291212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V51" s="3">
        <v>12515</v>
      </c>
      <c r="W51" s="18">
        <v>745500</v>
      </c>
      <c r="X51" s="17">
        <f t="shared" si="0"/>
        <v>758015</v>
      </c>
    </row>
    <row r="52" spans="1:24">
      <c r="A52" s="39">
        <v>215</v>
      </c>
      <c r="B52" s="40" t="s">
        <v>43</v>
      </c>
      <c r="C52" s="53">
        <v>52752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V52" s="3">
        <v>5165</v>
      </c>
      <c r="W52" s="18">
        <v>325488</v>
      </c>
      <c r="X52" s="17">
        <f t="shared" si="0"/>
        <v>330653</v>
      </c>
    </row>
    <row r="53" spans="1:24">
      <c r="A53" s="39">
        <v>216</v>
      </c>
      <c r="B53" s="40" t="s">
        <v>44</v>
      </c>
      <c r="C53" s="53">
        <v>440316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V53" s="3">
        <v>38934</v>
      </c>
      <c r="W53" s="18">
        <v>402294</v>
      </c>
      <c r="X53" s="17">
        <f t="shared" si="0"/>
        <v>441228</v>
      </c>
    </row>
    <row r="54" spans="1:24">
      <c r="A54" s="39">
        <v>217</v>
      </c>
      <c r="B54" s="40" t="s">
        <v>45</v>
      </c>
      <c r="C54" s="53">
        <v>0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V54" s="3">
        <v>0</v>
      </c>
      <c r="W54" s="18">
        <v>240</v>
      </c>
      <c r="X54" s="17">
        <f t="shared" si="0"/>
        <v>240</v>
      </c>
    </row>
    <row r="55" spans="1:24" ht="16.5" thickBot="1">
      <c r="A55" s="66">
        <v>218</v>
      </c>
      <c r="B55" s="67" t="s">
        <v>46</v>
      </c>
      <c r="C55" s="68">
        <v>0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V55" s="3">
        <v>0</v>
      </c>
      <c r="W55" s="1"/>
      <c r="X55" s="17">
        <f t="shared" si="0"/>
        <v>0</v>
      </c>
    </row>
    <row r="56" spans="1:24" ht="16.5" thickTop="1">
      <c r="A56" s="37" t="s">
        <v>6</v>
      </c>
      <c r="B56" s="38"/>
      <c r="C56" s="52">
        <v>708994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V56" s="3">
        <v>317234</v>
      </c>
      <c r="W56" s="1"/>
      <c r="X56" s="17">
        <f t="shared" si="0"/>
        <v>317234</v>
      </c>
    </row>
    <row r="57" spans="1:24">
      <c r="A57" s="39">
        <v>221</v>
      </c>
      <c r="B57" s="40" t="s">
        <v>47</v>
      </c>
      <c r="C57" s="53">
        <v>689410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V57" s="3">
        <v>316141</v>
      </c>
      <c r="W57" s="18">
        <v>1353633</v>
      </c>
      <c r="X57" s="17">
        <f t="shared" si="0"/>
        <v>1669774</v>
      </c>
    </row>
    <row r="58" spans="1:24">
      <c r="A58" s="39">
        <v>222</v>
      </c>
      <c r="B58" s="40" t="s">
        <v>48</v>
      </c>
      <c r="C58" s="53">
        <v>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V58" s="3">
        <v>0</v>
      </c>
      <c r="W58" s="18">
        <v>70619</v>
      </c>
      <c r="X58" s="17">
        <f t="shared" si="0"/>
        <v>70619</v>
      </c>
    </row>
    <row r="59" spans="1:24">
      <c r="A59" s="39">
        <v>223</v>
      </c>
      <c r="B59" s="40" t="s">
        <v>49</v>
      </c>
      <c r="C59" s="53">
        <v>19584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V59" s="3">
        <v>1093</v>
      </c>
      <c r="W59" s="1"/>
      <c r="X59" s="17">
        <f t="shared" si="0"/>
        <v>1093</v>
      </c>
    </row>
    <row r="60" spans="1:24">
      <c r="A60" s="37" t="s">
        <v>429</v>
      </c>
      <c r="B60" s="38"/>
      <c r="C60" s="52">
        <v>0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V60" s="3">
        <v>0</v>
      </c>
      <c r="W60" s="1"/>
      <c r="X60" s="17">
        <f t="shared" si="0"/>
        <v>0</v>
      </c>
    </row>
    <row r="61" spans="1:24">
      <c r="A61" s="39">
        <v>231</v>
      </c>
      <c r="B61" s="40" t="s">
        <v>50</v>
      </c>
      <c r="C61" s="53">
        <v>0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V61" s="3">
        <v>0</v>
      </c>
      <c r="W61" s="1"/>
      <c r="X61" s="17">
        <f t="shared" si="0"/>
        <v>0</v>
      </c>
    </row>
    <row r="62" spans="1:24">
      <c r="A62" s="39">
        <v>232</v>
      </c>
      <c r="B62" s="40" t="s">
        <v>51</v>
      </c>
      <c r="C62" s="53">
        <v>0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V62" s="3">
        <v>0</v>
      </c>
      <c r="W62" s="1"/>
      <c r="X62" s="17">
        <f t="shared" si="0"/>
        <v>0</v>
      </c>
    </row>
    <row r="63" spans="1:24">
      <c r="A63" s="39">
        <v>233</v>
      </c>
      <c r="B63" s="40" t="s">
        <v>52</v>
      </c>
      <c r="C63" s="53">
        <v>0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V63" s="3">
        <v>0</v>
      </c>
      <c r="W63" s="1"/>
      <c r="X63" s="17">
        <f t="shared" si="0"/>
        <v>0</v>
      </c>
    </row>
    <row r="64" spans="1:24">
      <c r="A64" s="39">
        <v>234</v>
      </c>
      <c r="B64" s="40" t="s">
        <v>53</v>
      </c>
      <c r="C64" s="53">
        <v>0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V64" s="3">
        <v>0</v>
      </c>
      <c r="W64" s="1"/>
      <c r="X64" s="17">
        <f t="shared" si="0"/>
        <v>0</v>
      </c>
    </row>
    <row r="65" spans="1:24">
      <c r="A65" s="39">
        <v>235</v>
      </c>
      <c r="B65" s="40" t="s">
        <v>54</v>
      </c>
      <c r="C65" s="53">
        <v>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V65" s="3">
        <v>0</v>
      </c>
      <c r="W65" s="1"/>
      <c r="X65" s="17">
        <f t="shared" si="0"/>
        <v>0</v>
      </c>
    </row>
    <row r="66" spans="1:24">
      <c r="A66" s="39">
        <v>236</v>
      </c>
      <c r="B66" s="40" t="s">
        <v>55</v>
      </c>
      <c r="C66" s="53">
        <v>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V66" s="3">
        <v>0</v>
      </c>
      <c r="W66" s="1"/>
      <c r="X66" s="17">
        <f t="shared" si="0"/>
        <v>0</v>
      </c>
    </row>
    <row r="67" spans="1:24">
      <c r="A67" s="39">
        <v>237</v>
      </c>
      <c r="B67" s="40" t="s">
        <v>56</v>
      </c>
      <c r="C67" s="53">
        <v>0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V67" s="3">
        <v>0</v>
      </c>
      <c r="W67" s="1"/>
      <c r="X67" s="17">
        <f t="shared" si="0"/>
        <v>0</v>
      </c>
    </row>
    <row r="68" spans="1:24">
      <c r="A68" s="39">
        <v>238</v>
      </c>
      <c r="B68" s="40" t="s">
        <v>57</v>
      </c>
      <c r="C68" s="53">
        <v>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V68" s="3">
        <v>0</v>
      </c>
      <c r="W68" s="1"/>
      <c r="X68" s="17">
        <f t="shared" si="0"/>
        <v>0</v>
      </c>
    </row>
    <row r="69" spans="1:24">
      <c r="A69" s="39">
        <v>239</v>
      </c>
      <c r="B69" s="40" t="s">
        <v>58</v>
      </c>
      <c r="C69" s="53">
        <v>0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V69" s="3">
        <v>0</v>
      </c>
      <c r="W69" s="1"/>
      <c r="X69" s="17">
        <f t="shared" si="0"/>
        <v>0</v>
      </c>
    </row>
    <row r="70" spans="1:24">
      <c r="A70" s="37" t="s">
        <v>428</v>
      </c>
      <c r="B70" s="38"/>
      <c r="C70" s="52">
        <v>1172949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V70" s="3">
        <v>36452</v>
      </c>
      <c r="W70" s="1"/>
      <c r="X70" s="17">
        <f t="shared" si="0"/>
        <v>36452</v>
      </c>
    </row>
    <row r="71" spans="1:24">
      <c r="A71" s="39">
        <v>241</v>
      </c>
      <c r="B71" s="40" t="s">
        <v>59</v>
      </c>
      <c r="C71" s="53">
        <v>13584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V71" s="3">
        <v>0</v>
      </c>
      <c r="W71" s="1"/>
      <c r="X71" s="17">
        <f t="shared" si="0"/>
        <v>0</v>
      </c>
    </row>
    <row r="72" spans="1:24">
      <c r="A72" s="39">
        <v>242</v>
      </c>
      <c r="B72" s="40" t="s">
        <v>60</v>
      </c>
      <c r="C72" s="53">
        <v>13584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V72" s="3">
        <v>0</v>
      </c>
      <c r="W72" s="18">
        <v>60</v>
      </c>
      <c r="X72" s="17">
        <f t="shared" si="0"/>
        <v>60</v>
      </c>
    </row>
    <row r="73" spans="1:24">
      <c r="A73" s="39">
        <v>243</v>
      </c>
      <c r="B73" s="40" t="s">
        <v>61</v>
      </c>
      <c r="C73" s="53">
        <v>0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V73" s="3">
        <v>0</v>
      </c>
      <c r="W73" s="1"/>
      <c r="X73" s="17">
        <f t="shared" si="0"/>
        <v>0</v>
      </c>
    </row>
    <row r="74" spans="1:24">
      <c r="A74" s="39">
        <v>244</v>
      </c>
      <c r="B74" s="40" t="s">
        <v>62</v>
      </c>
      <c r="C74" s="53">
        <v>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V74" s="3">
        <v>0</v>
      </c>
      <c r="W74" s="18">
        <v>6495</v>
      </c>
      <c r="X74" s="17">
        <f t="shared" si="0"/>
        <v>6495</v>
      </c>
    </row>
    <row r="75" spans="1:24">
      <c r="A75" s="39">
        <v>245</v>
      </c>
      <c r="B75" s="40" t="s">
        <v>63</v>
      </c>
      <c r="C75" s="53">
        <v>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V75" s="3">
        <v>0</v>
      </c>
      <c r="W75" s="1"/>
      <c r="X75" s="17">
        <f t="shared" ref="X75:X138" si="1">SUM(V75:W75)</f>
        <v>0</v>
      </c>
    </row>
    <row r="76" spans="1:24">
      <c r="A76" s="39">
        <v>246</v>
      </c>
      <c r="B76" s="40" t="s">
        <v>64</v>
      </c>
      <c r="C76" s="53">
        <v>135047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V76" s="3">
        <v>6456</v>
      </c>
      <c r="W76" s="18">
        <v>57237</v>
      </c>
      <c r="X76" s="17">
        <f t="shared" si="1"/>
        <v>63693</v>
      </c>
    </row>
    <row r="77" spans="1:24">
      <c r="A77" s="39">
        <v>247</v>
      </c>
      <c r="B77" s="40" t="s">
        <v>65</v>
      </c>
      <c r="C77" s="53">
        <v>114541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V77" s="3">
        <v>0</v>
      </c>
      <c r="W77" s="18">
        <v>78</v>
      </c>
      <c r="X77" s="17">
        <f t="shared" si="1"/>
        <v>78</v>
      </c>
    </row>
    <row r="78" spans="1:24">
      <c r="A78" s="39">
        <v>248</v>
      </c>
      <c r="B78" s="40" t="s">
        <v>66</v>
      </c>
      <c r="C78" s="53">
        <v>411896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V78" s="3">
        <v>16289</v>
      </c>
      <c r="W78" s="18">
        <v>14414</v>
      </c>
      <c r="X78" s="17">
        <f t="shared" si="1"/>
        <v>30703</v>
      </c>
    </row>
    <row r="79" spans="1:24">
      <c r="A79" s="39">
        <v>249</v>
      </c>
      <c r="B79" s="40" t="s">
        <v>67</v>
      </c>
      <c r="C79" s="53">
        <v>484297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V79" s="3">
        <v>13707</v>
      </c>
      <c r="W79" s="18">
        <v>83772</v>
      </c>
      <c r="X79" s="17">
        <f t="shared" si="1"/>
        <v>97479</v>
      </c>
    </row>
    <row r="80" spans="1:24">
      <c r="A80" s="37" t="s">
        <v>427</v>
      </c>
      <c r="B80" s="38"/>
      <c r="C80" s="52">
        <v>98110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V80" s="3">
        <v>4668</v>
      </c>
      <c r="W80" s="1"/>
      <c r="X80" s="17">
        <f t="shared" si="1"/>
        <v>4668</v>
      </c>
    </row>
    <row r="81" spans="1:24">
      <c r="A81" s="39">
        <v>251</v>
      </c>
      <c r="B81" s="40" t="s">
        <v>68</v>
      </c>
      <c r="C81" s="53">
        <v>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V81" s="3">
        <v>0</v>
      </c>
      <c r="W81" s="1"/>
      <c r="X81" s="17">
        <f t="shared" si="1"/>
        <v>0</v>
      </c>
    </row>
    <row r="82" spans="1:24">
      <c r="A82" s="39">
        <v>252</v>
      </c>
      <c r="B82" s="40" t="s">
        <v>69</v>
      </c>
      <c r="C82" s="53">
        <v>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V82" s="3">
        <v>0</v>
      </c>
      <c r="W82" s="18">
        <v>324</v>
      </c>
      <c r="X82" s="17">
        <f t="shared" si="1"/>
        <v>324</v>
      </c>
    </row>
    <row r="83" spans="1:24">
      <c r="A83" s="39">
        <v>253</v>
      </c>
      <c r="B83" s="40" t="s">
        <v>70</v>
      </c>
      <c r="C83" s="53">
        <v>77526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V83" s="3">
        <v>4668</v>
      </c>
      <c r="W83" s="18">
        <v>136650</v>
      </c>
      <c r="X83" s="17">
        <f t="shared" si="1"/>
        <v>141318</v>
      </c>
    </row>
    <row r="84" spans="1:24">
      <c r="A84" s="39">
        <v>254</v>
      </c>
      <c r="B84" s="40" t="s">
        <v>71</v>
      </c>
      <c r="C84" s="53">
        <v>20584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V84" s="3">
        <v>0</v>
      </c>
      <c r="W84" s="1"/>
      <c r="X84" s="17">
        <f t="shared" si="1"/>
        <v>0</v>
      </c>
    </row>
    <row r="85" spans="1:24">
      <c r="A85" s="39">
        <v>255</v>
      </c>
      <c r="B85" s="40" t="s">
        <v>72</v>
      </c>
      <c r="C85" s="53">
        <v>0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V85" s="3">
        <v>0</v>
      </c>
      <c r="W85" s="1"/>
      <c r="X85" s="17">
        <f t="shared" si="1"/>
        <v>0</v>
      </c>
    </row>
    <row r="86" spans="1:24">
      <c r="A86" s="39">
        <v>256</v>
      </c>
      <c r="B86" s="40" t="s">
        <v>73</v>
      </c>
      <c r="C86" s="53">
        <v>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V86" s="3">
        <v>0</v>
      </c>
      <c r="W86" s="1"/>
      <c r="X86" s="17">
        <f t="shared" si="1"/>
        <v>0</v>
      </c>
    </row>
    <row r="87" spans="1:24">
      <c r="A87" s="39">
        <v>259</v>
      </c>
      <c r="B87" s="40" t="s">
        <v>74</v>
      </c>
      <c r="C87" s="53">
        <v>0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V87" s="3">
        <v>0</v>
      </c>
      <c r="W87" s="1"/>
      <c r="X87" s="17">
        <f t="shared" si="1"/>
        <v>0</v>
      </c>
    </row>
    <row r="88" spans="1:24">
      <c r="A88" s="37" t="s">
        <v>75</v>
      </c>
      <c r="B88" s="38"/>
      <c r="C88" s="52">
        <v>5954096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V88" s="3">
        <v>562812</v>
      </c>
      <c r="W88" s="1"/>
      <c r="X88" s="17">
        <f t="shared" si="1"/>
        <v>562812</v>
      </c>
    </row>
    <row r="89" spans="1:24">
      <c r="A89" s="39">
        <v>261</v>
      </c>
      <c r="B89" s="40" t="s">
        <v>76</v>
      </c>
      <c r="C89" s="53">
        <v>5954096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V89" s="3">
        <v>562812</v>
      </c>
      <c r="W89" s="18">
        <v>3620520</v>
      </c>
      <c r="X89" s="17">
        <f t="shared" si="1"/>
        <v>4183332</v>
      </c>
    </row>
    <row r="90" spans="1:24">
      <c r="A90" s="39">
        <v>262</v>
      </c>
      <c r="B90" s="40" t="s">
        <v>77</v>
      </c>
      <c r="C90" s="53">
        <v>0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V90" s="3">
        <v>0</v>
      </c>
      <c r="W90" s="1"/>
      <c r="X90" s="17">
        <f t="shared" si="1"/>
        <v>0</v>
      </c>
    </row>
    <row r="91" spans="1:24">
      <c r="A91" s="37" t="s">
        <v>422</v>
      </c>
      <c r="B91" s="38"/>
      <c r="C91" s="52">
        <v>353078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V91" s="3">
        <v>28904</v>
      </c>
      <c r="W91" s="1"/>
      <c r="X91" s="17">
        <f t="shared" si="1"/>
        <v>28904</v>
      </c>
    </row>
    <row r="92" spans="1:24">
      <c r="A92" s="39">
        <v>271</v>
      </c>
      <c r="B92" s="40" t="s">
        <v>78</v>
      </c>
      <c r="C92" s="53">
        <v>230253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V92" s="3">
        <v>10000</v>
      </c>
      <c r="W92" s="18">
        <v>136842</v>
      </c>
      <c r="X92" s="17">
        <f t="shared" si="1"/>
        <v>146842</v>
      </c>
    </row>
    <row r="93" spans="1:24">
      <c r="A93" s="39">
        <v>272</v>
      </c>
      <c r="B93" s="40" t="s">
        <v>79</v>
      </c>
      <c r="C93" s="53">
        <v>39056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V93" s="3">
        <v>13508</v>
      </c>
      <c r="W93" s="1"/>
      <c r="X93" s="17">
        <f t="shared" si="1"/>
        <v>13508</v>
      </c>
    </row>
    <row r="94" spans="1:24">
      <c r="A94" s="39">
        <v>273</v>
      </c>
      <c r="B94" s="40" t="s">
        <v>80</v>
      </c>
      <c r="C94" s="53">
        <v>0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V94" s="3">
        <v>5396</v>
      </c>
      <c r="W94" s="1"/>
      <c r="X94" s="17">
        <f t="shared" si="1"/>
        <v>5396</v>
      </c>
    </row>
    <row r="95" spans="1:24">
      <c r="A95" s="39">
        <v>274</v>
      </c>
      <c r="B95" s="40" t="s">
        <v>81</v>
      </c>
      <c r="C95" s="53">
        <v>83769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V95" s="3">
        <v>0</v>
      </c>
      <c r="W95" s="1"/>
      <c r="X95" s="17">
        <f t="shared" si="1"/>
        <v>0</v>
      </c>
    </row>
    <row r="96" spans="1:24">
      <c r="A96" s="39">
        <v>275</v>
      </c>
      <c r="B96" s="40" t="s">
        <v>82</v>
      </c>
      <c r="C96" s="53">
        <v>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V96" s="3">
        <v>0</v>
      </c>
      <c r="W96" s="1"/>
      <c r="X96" s="17">
        <f t="shared" si="1"/>
        <v>0</v>
      </c>
    </row>
    <row r="97" spans="1:24">
      <c r="A97" s="37" t="s">
        <v>83</v>
      </c>
      <c r="B97" s="38"/>
      <c r="C97" s="52">
        <v>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V97" s="3">
        <v>0</v>
      </c>
      <c r="W97" s="1"/>
      <c r="X97" s="17">
        <f t="shared" si="1"/>
        <v>0</v>
      </c>
    </row>
    <row r="98" spans="1:24">
      <c r="A98" s="39">
        <v>281</v>
      </c>
      <c r="B98" s="40" t="s">
        <v>84</v>
      </c>
      <c r="C98" s="53">
        <v>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V98" s="3">
        <v>0</v>
      </c>
      <c r="W98" s="1"/>
      <c r="X98" s="17">
        <f t="shared" si="1"/>
        <v>0</v>
      </c>
    </row>
    <row r="99" spans="1:24">
      <c r="A99" s="39">
        <v>282</v>
      </c>
      <c r="B99" s="40" t="s">
        <v>85</v>
      </c>
      <c r="C99" s="53">
        <v>0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V99" s="3">
        <v>0</v>
      </c>
      <c r="W99" s="1"/>
      <c r="X99" s="17">
        <f t="shared" si="1"/>
        <v>0</v>
      </c>
    </row>
    <row r="100" spans="1:24">
      <c r="A100" s="39">
        <v>283</v>
      </c>
      <c r="B100" s="40" t="s">
        <v>86</v>
      </c>
      <c r="C100" s="53">
        <v>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V100" s="3">
        <v>0</v>
      </c>
      <c r="W100" s="1"/>
      <c r="X100" s="17">
        <f t="shared" si="1"/>
        <v>0</v>
      </c>
    </row>
    <row r="101" spans="1:24">
      <c r="A101" s="37" t="s">
        <v>87</v>
      </c>
      <c r="B101" s="38"/>
      <c r="C101" s="52">
        <v>1103165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V101" s="3">
        <v>117303</v>
      </c>
      <c r="W101" s="1"/>
      <c r="X101" s="17">
        <f t="shared" si="1"/>
        <v>117303</v>
      </c>
    </row>
    <row r="102" spans="1:24">
      <c r="A102" s="39">
        <v>291</v>
      </c>
      <c r="B102" s="40" t="s">
        <v>88</v>
      </c>
      <c r="C102" s="53">
        <v>42640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V102" s="3">
        <v>7953</v>
      </c>
      <c r="W102" s="18">
        <v>9471</v>
      </c>
      <c r="X102" s="17">
        <f t="shared" si="1"/>
        <v>17424</v>
      </c>
    </row>
    <row r="103" spans="1:24" ht="16.5" thickBot="1">
      <c r="A103" s="66">
        <v>292</v>
      </c>
      <c r="B103" s="67" t="s">
        <v>89</v>
      </c>
      <c r="C103" s="68">
        <v>38584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V103" s="3">
        <v>5880</v>
      </c>
      <c r="W103" s="18">
        <v>190355</v>
      </c>
      <c r="X103" s="17">
        <f t="shared" si="1"/>
        <v>196235</v>
      </c>
    </row>
    <row r="104" spans="1:24" ht="16.5" thickTop="1">
      <c r="A104" s="39">
        <v>293</v>
      </c>
      <c r="B104" s="40" t="s">
        <v>90</v>
      </c>
      <c r="C104" s="53">
        <v>122826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V104" s="3">
        <v>0</v>
      </c>
      <c r="W104" s="18">
        <v>20160</v>
      </c>
      <c r="X104" s="17">
        <f t="shared" si="1"/>
        <v>20160</v>
      </c>
    </row>
    <row r="105" spans="1:24" ht="16.899999999999999" customHeight="1">
      <c r="A105" s="39">
        <v>294</v>
      </c>
      <c r="B105" s="40" t="s">
        <v>91</v>
      </c>
      <c r="C105" s="53">
        <v>421871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V105" s="3">
        <v>20510</v>
      </c>
      <c r="W105" s="18">
        <v>35092</v>
      </c>
      <c r="X105" s="17">
        <f t="shared" si="1"/>
        <v>55602</v>
      </c>
    </row>
    <row r="106" spans="1:24">
      <c r="A106" s="39">
        <v>295</v>
      </c>
      <c r="B106" s="40" t="s">
        <v>92</v>
      </c>
      <c r="C106" s="53">
        <v>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V106" s="3">
        <v>0</v>
      </c>
      <c r="W106" s="1"/>
      <c r="X106" s="17">
        <f t="shared" si="1"/>
        <v>0</v>
      </c>
    </row>
    <row r="107" spans="1:24">
      <c r="A107" s="39">
        <v>296</v>
      </c>
      <c r="B107" s="40" t="s">
        <v>93</v>
      </c>
      <c r="C107" s="53">
        <v>444417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V107" s="3">
        <v>82960</v>
      </c>
      <c r="W107" s="18">
        <v>197027</v>
      </c>
      <c r="X107" s="17">
        <f t="shared" si="1"/>
        <v>279987</v>
      </c>
    </row>
    <row r="108" spans="1:24">
      <c r="A108" s="39">
        <v>297</v>
      </c>
      <c r="B108" s="40" t="s">
        <v>94</v>
      </c>
      <c r="C108" s="53">
        <v>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V108" s="3">
        <v>0</v>
      </c>
      <c r="W108" s="1"/>
      <c r="X108" s="17">
        <f t="shared" si="1"/>
        <v>0</v>
      </c>
    </row>
    <row r="109" spans="1:24">
      <c r="A109" s="39">
        <v>298</v>
      </c>
      <c r="B109" s="40" t="s">
        <v>95</v>
      </c>
      <c r="C109" s="53">
        <v>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V109" s="3">
        <v>0</v>
      </c>
      <c r="W109" s="1"/>
      <c r="X109" s="17">
        <f t="shared" si="1"/>
        <v>0</v>
      </c>
    </row>
    <row r="110" spans="1:24">
      <c r="A110" s="39">
        <v>299</v>
      </c>
      <c r="B110" s="40" t="s">
        <v>96</v>
      </c>
      <c r="C110" s="53">
        <v>32827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V110" s="3">
        <v>0</v>
      </c>
      <c r="W110" s="18">
        <v>474</v>
      </c>
      <c r="X110" s="17">
        <f t="shared" si="1"/>
        <v>474</v>
      </c>
    </row>
    <row r="111" spans="1:24">
      <c r="A111" s="35" t="s">
        <v>7</v>
      </c>
      <c r="B111" s="36"/>
      <c r="C111" s="51">
        <v>48086240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V111" s="3">
        <v>9073070</v>
      </c>
      <c r="W111" s="1"/>
      <c r="X111" s="17">
        <f t="shared" si="1"/>
        <v>9073070</v>
      </c>
    </row>
    <row r="112" spans="1:24">
      <c r="A112" s="37" t="s">
        <v>399</v>
      </c>
      <c r="B112" s="38"/>
      <c r="C112" s="52">
        <v>2244350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V112" s="3">
        <v>651186</v>
      </c>
      <c r="W112" s="1"/>
      <c r="X112" s="17">
        <f t="shared" si="1"/>
        <v>651186</v>
      </c>
    </row>
    <row r="113" spans="1:24">
      <c r="A113" s="39">
        <v>311</v>
      </c>
      <c r="B113" s="40" t="s">
        <v>97</v>
      </c>
      <c r="C113" s="53">
        <v>1565074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V113" s="3">
        <v>318587</v>
      </c>
      <c r="W113" s="18">
        <v>682824</v>
      </c>
      <c r="X113" s="17">
        <f t="shared" si="1"/>
        <v>1001411</v>
      </c>
    </row>
    <row r="114" spans="1:24">
      <c r="A114" s="39">
        <v>312</v>
      </c>
      <c r="B114" s="40" t="s">
        <v>98</v>
      </c>
      <c r="C114" s="53">
        <v>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V114" s="3">
        <v>0</v>
      </c>
      <c r="W114" s="1"/>
      <c r="X114" s="17">
        <f t="shared" si="1"/>
        <v>0</v>
      </c>
    </row>
    <row r="115" spans="1:24">
      <c r="A115" s="39">
        <v>313</v>
      </c>
      <c r="B115" s="40" t="s">
        <v>99</v>
      </c>
      <c r="C115" s="53">
        <v>63126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V115" s="3">
        <v>6277</v>
      </c>
      <c r="W115" s="18">
        <v>54774</v>
      </c>
      <c r="X115" s="17">
        <f t="shared" si="1"/>
        <v>61051</v>
      </c>
    </row>
    <row r="116" spans="1:24">
      <c r="A116" s="39">
        <v>314</v>
      </c>
      <c r="B116" s="40" t="s">
        <v>100</v>
      </c>
      <c r="C116" s="53">
        <v>216251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V116" s="3">
        <v>77158</v>
      </c>
      <c r="W116" s="18">
        <v>190046</v>
      </c>
      <c r="X116" s="17">
        <f t="shared" si="1"/>
        <v>267204</v>
      </c>
    </row>
    <row r="117" spans="1:24">
      <c r="A117" s="39">
        <v>315</v>
      </c>
      <c r="B117" s="40" t="s">
        <v>101</v>
      </c>
      <c r="C117" s="53">
        <v>0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V117" s="3">
        <v>21830</v>
      </c>
      <c r="W117" s="18">
        <v>144070</v>
      </c>
      <c r="X117" s="17">
        <f t="shared" si="1"/>
        <v>165900</v>
      </c>
    </row>
    <row r="118" spans="1:24">
      <c r="A118" s="39">
        <v>316</v>
      </c>
      <c r="B118" s="40" t="s">
        <v>102</v>
      </c>
      <c r="C118" s="53">
        <v>21042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V118" s="3">
        <v>0</v>
      </c>
      <c r="W118" s="18">
        <v>26729</v>
      </c>
      <c r="X118" s="17">
        <f t="shared" si="1"/>
        <v>26729</v>
      </c>
    </row>
    <row r="119" spans="1:24">
      <c r="A119" s="39">
        <v>317</v>
      </c>
      <c r="B119" s="40" t="s">
        <v>103</v>
      </c>
      <c r="C119" s="53">
        <v>349815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V119" s="3">
        <v>215478</v>
      </c>
      <c r="W119" s="18">
        <v>321031</v>
      </c>
      <c r="X119" s="17">
        <f t="shared" si="1"/>
        <v>536509</v>
      </c>
    </row>
    <row r="120" spans="1:24">
      <c r="A120" s="39">
        <v>318</v>
      </c>
      <c r="B120" s="40" t="s">
        <v>104</v>
      </c>
      <c r="C120" s="53">
        <v>29042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V120" s="3">
        <v>11856</v>
      </c>
      <c r="W120" s="18">
        <v>28348</v>
      </c>
      <c r="X120" s="17">
        <f t="shared" si="1"/>
        <v>40204</v>
      </c>
    </row>
    <row r="121" spans="1:24">
      <c r="A121" s="39">
        <v>319</v>
      </c>
      <c r="B121" s="40" t="s">
        <v>105</v>
      </c>
      <c r="C121" s="53">
        <v>0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V121" s="3">
        <v>0</v>
      </c>
      <c r="W121" s="1"/>
      <c r="X121" s="17">
        <f t="shared" si="1"/>
        <v>0</v>
      </c>
    </row>
    <row r="122" spans="1:24">
      <c r="A122" s="37" t="s">
        <v>106</v>
      </c>
      <c r="B122" s="38"/>
      <c r="C122" s="52">
        <v>5143116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V122" s="3">
        <v>1549013</v>
      </c>
      <c r="W122" s="1"/>
      <c r="X122" s="17">
        <f t="shared" si="1"/>
        <v>1549013</v>
      </c>
    </row>
    <row r="123" spans="1:24">
      <c r="A123" s="39">
        <v>321</v>
      </c>
      <c r="B123" s="40" t="s">
        <v>107</v>
      </c>
      <c r="C123" s="53">
        <v>0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V123" s="3">
        <v>0</v>
      </c>
      <c r="W123" s="1"/>
      <c r="X123" s="17">
        <f t="shared" si="1"/>
        <v>0</v>
      </c>
    </row>
    <row r="124" spans="1:24">
      <c r="A124" s="39">
        <v>322</v>
      </c>
      <c r="B124" s="40" t="s">
        <v>108</v>
      </c>
      <c r="C124" s="53">
        <v>3878272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V124" s="3">
        <v>1380583</v>
      </c>
      <c r="W124" s="18">
        <v>1538921</v>
      </c>
      <c r="X124" s="17">
        <f t="shared" si="1"/>
        <v>2919504</v>
      </c>
    </row>
    <row r="125" spans="1:24">
      <c r="A125" s="39">
        <v>323</v>
      </c>
      <c r="B125" s="40" t="s">
        <v>109</v>
      </c>
      <c r="C125" s="53">
        <v>935311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V125" s="3">
        <v>71324</v>
      </c>
      <c r="W125" s="18">
        <v>7812</v>
      </c>
      <c r="X125" s="17">
        <f t="shared" si="1"/>
        <v>79136</v>
      </c>
    </row>
    <row r="126" spans="1:24">
      <c r="A126" s="39">
        <v>324</v>
      </c>
      <c r="B126" s="40" t="s">
        <v>110</v>
      </c>
      <c r="C126" s="53">
        <v>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V126" s="3">
        <v>0</v>
      </c>
      <c r="W126" s="1"/>
      <c r="X126" s="17">
        <f t="shared" si="1"/>
        <v>0</v>
      </c>
    </row>
    <row r="127" spans="1:24">
      <c r="A127" s="39">
        <v>325</v>
      </c>
      <c r="B127" s="40" t="s">
        <v>111</v>
      </c>
      <c r="C127" s="53">
        <v>0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V127" s="3">
        <v>0</v>
      </c>
      <c r="W127" s="18">
        <v>8274</v>
      </c>
      <c r="X127" s="17">
        <f t="shared" si="1"/>
        <v>8274</v>
      </c>
    </row>
    <row r="128" spans="1:24">
      <c r="A128" s="39">
        <v>326</v>
      </c>
      <c r="B128" s="40" t="s">
        <v>112</v>
      </c>
      <c r="C128" s="53">
        <v>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V128" s="3">
        <v>0</v>
      </c>
      <c r="W128" s="1"/>
      <c r="X128" s="17">
        <f t="shared" si="1"/>
        <v>0</v>
      </c>
    </row>
    <row r="129" spans="1:24">
      <c r="A129" s="39">
        <v>327</v>
      </c>
      <c r="B129" s="40" t="s">
        <v>113</v>
      </c>
      <c r="C129" s="53">
        <v>329533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V129" s="3">
        <v>97106</v>
      </c>
      <c r="W129" s="1"/>
      <c r="X129" s="17">
        <f t="shared" si="1"/>
        <v>97106</v>
      </c>
    </row>
    <row r="130" spans="1:24">
      <c r="A130" s="39">
        <v>328</v>
      </c>
      <c r="B130" s="40" t="s">
        <v>114</v>
      </c>
      <c r="C130" s="53">
        <v>0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V130" s="3">
        <v>0</v>
      </c>
      <c r="W130" s="1"/>
      <c r="X130" s="17">
        <f t="shared" si="1"/>
        <v>0</v>
      </c>
    </row>
    <row r="131" spans="1:24">
      <c r="A131" s="39">
        <v>329</v>
      </c>
      <c r="B131" s="40" t="s">
        <v>115</v>
      </c>
      <c r="C131" s="53">
        <v>0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V131" s="3">
        <v>0</v>
      </c>
      <c r="W131" s="1"/>
      <c r="X131" s="17">
        <f t="shared" si="1"/>
        <v>0</v>
      </c>
    </row>
    <row r="132" spans="1:24">
      <c r="A132" s="37" t="s">
        <v>440</v>
      </c>
      <c r="B132" s="38"/>
      <c r="C132" s="52">
        <v>7954295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V132" s="3">
        <v>2966856</v>
      </c>
      <c r="W132" s="1"/>
      <c r="X132" s="17">
        <f t="shared" si="1"/>
        <v>2966856</v>
      </c>
    </row>
    <row r="133" spans="1:24">
      <c r="A133" s="39">
        <v>331</v>
      </c>
      <c r="B133" s="40" t="s">
        <v>116</v>
      </c>
      <c r="C133" s="53">
        <v>5968997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V133" s="3">
        <v>1943102</v>
      </c>
      <c r="W133" s="18">
        <v>105776</v>
      </c>
      <c r="X133" s="17">
        <f t="shared" si="1"/>
        <v>2048878</v>
      </c>
    </row>
    <row r="134" spans="1:24">
      <c r="A134" s="39">
        <v>332</v>
      </c>
      <c r="B134" s="40" t="s">
        <v>117</v>
      </c>
      <c r="C134" s="53">
        <v>0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V134" s="3">
        <v>0</v>
      </c>
      <c r="W134" s="18">
        <v>600000</v>
      </c>
      <c r="X134" s="17">
        <f t="shared" si="1"/>
        <v>600000</v>
      </c>
    </row>
    <row r="135" spans="1:24" ht="16.149999999999999" customHeight="1">
      <c r="A135" s="39">
        <v>333</v>
      </c>
      <c r="B135" s="40" t="s">
        <v>118</v>
      </c>
      <c r="C135" s="53">
        <v>1231951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V135" s="3">
        <v>449774</v>
      </c>
      <c r="W135" s="18">
        <v>512589</v>
      </c>
      <c r="X135" s="17">
        <f t="shared" si="1"/>
        <v>962363</v>
      </c>
    </row>
    <row r="136" spans="1:24">
      <c r="A136" s="39">
        <v>334</v>
      </c>
      <c r="B136" s="40" t="s">
        <v>408</v>
      </c>
      <c r="C136" s="53">
        <v>511363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V136" s="3">
        <v>573980</v>
      </c>
      <c r="W136" s="18">
        <v>117665</v>
      </c>
      <c r="X136" s="17">
        <f t="shared" si="1"/>
        <v>691645</v>
      </c>
    </row>
    <row r="137" spans="1:24">
      <c r="A137" s="39">
        <v>335</v>
      </c>
      <c r="B137" s="40" t="s">
        <v>119</v>
      </c>
      <c r="C137" s="53">
        <v>0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V137" s="3">
        <v>0</v>
      </c>
      <c r="W137" s="1"/>
      <c r="X137" s="17">
        <f t="shared" si="1"/>
        <v>0</v>
      </c>
    </row>
    <row r="138" spans="1:24">
      <c r="A138" s="39">
        <v>336</v>
      </c>
      <c r="B138" s="40" t="s">
        <v>120</v>
      </c>
      <c r="C138" s="53">
        <v>241984</v>
      </c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V138" s="3">
        <v>0</v>
      </c>
      <c r="W138" s="1"/>
      <c r="X138" s="17">
        <f t="shared" si="1"/>
        <v>0</v>
      </c>
    </row>
    <row r="139" spans="1:24">
      <c r="A139" s="39">
        <v>337</v>
      </c>
      <c r="B139" s="40" t="s">
        <v>121</v>
      </c>
      <c r="C139" s="53">
        <v>0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V139" s="3">
        <v>0</v>
      </c>
      <c r="W139" s="1"/>
      <c r="X139" s="17">
        <f t="shared" ref="X139:X202" si="2">SUM(V139:W139)</f>
        <v>0</v>
      </c>
    </row>
    <row r="140" spans="1:24">
      <c r="A140" s="39">
        <v>338</v>
      </c>
      <c r="B140" s="40" t="s">
        <v>122</v>
      </c>
      <c r="C140" s="53">
        <v>0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V140" s="3">
        <v>0</v>
      </c>
      <c r="W140" s="1"/>
      <c r="X140" s="17">
        <f t="shared" si="2"/>
        <v>0</v>
      </c>
    </row>
    <row r="141" spans="1:24">
      <c r="A141" s="39">
        <v>339</v>
      </c>
      <c r="B141" s="40" t="s">
        <v>123</v>
      </c>
      <c r="C141" s="53">
        <v>0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V141" s="3">
        <v>0</v>
      </c>
      <c r="W141" s="1"/>
      <c r="X141" s="17">
        <f t="shared" si="2"/>
        <v>0</v>
      </c>
    </row>
    <row r="142" spans="1:24">
      <c r="A142" s="37" t="s">
        <v>124</v>
      </c>
      <c r="B142" s="38"/>
      <c r="C142" s="52">
        <v>653083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V142" s="3">
        <v>231361</v>
      </c>
      <c r="W142" s="1"/>
      <c r="X142" s="17">
        <f t="shared" si="2"/>
        <v>231361</v>
      </c>
    </row>
    <row r="143" spans="1:24">
      <c r="A143" s="39">
        <v>341</v>
      </c>
      <c r="B143" s="40" t="s">
        <v>125</v>
      </c>
      <c r="C143" s="53">
        <v>196337</v>
      </c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V143" s="3">
        <v>28417</v>
      </c>
      <c r="W143" s="18">
        <v>139344</v>
      </c>
      <c r="X143" s="17">
        <f t="shared" si="2"/>
        <v>167761</v>
      </c>
    </row>
    <row r="144" spans="1:24">
      <c r="A144" s="39">
        <v>342</v>
      </c>
      <c r="B144" s="40" t="s">
        <v>126</v>
      </c>
      <c r="C144" s="53">
        <v>0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V144" s="3">
        <v>0</v>
      </c>
      <c r="W144" s="1"/>
      <c r="X144" s="17">
        <f t="shared" si="2"/>
        <v>0</v>
      </c>
    </row>
    <row r="145" spans="1:24">
      <c r="A145" s="39">
        <v>343</v>
      </c>
      <c r="B145" s="40" t="s">
        <v>127</v>
      </c>
      <c r="C145" s="53">
        <v>0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V145" s="3">
        <v>0</v>
      </c>
      <c r="W145" s="1"/>
      <c r="X145" s="17">
        <f t="shared" si="2"/>
        <v>0</v>
      </c>
    </row>
    <row r="146" spans="1:24">
      <c r="A146" s="39">
        <v>344</v>
      </c>
      <c r="B146" s="40" t="s">
        <v>128</v>
      </c>
      <c r="C146" s="53">
        <v>0</v>
      </c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V146" s="3">
        <v>0</v>
      </c>
      <c r="W146" s="1"/>
      <c r="X146" s="17">
        <f t="shared" si="2"/>
        <v>0</v>
      </c>
    </row>
    <row r="147" spans="1:24">
      <c r="A147" s="39">
        <v>345</v>
      </c>
      <c r="B147" s="40" t="s">
        <v>129</v>
      </c>
      <c r="C147" s="53">
        <v>446746</v>
      </c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V147" s="3">
        <v>192895</v>
      </c>
      <c r="W147" s="18">
        <v>197619</v>
      </c>
      <c r="X147" s="17">
        <f t="shared" si="2"/>
        <v>390514</v>
      </c>
    </row>
    <row r="148" spans="1:24">
      <c r="A148" s="39">
        <v>346</v>
      </c>
      <c r="B148" s="40" t="s">
        <v>130</v>
      </c>
      <c r="C148" s="53">
        <v>0</v>
      </c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V148" s="3">
        <v>0</v>
      </c>
      <c r="W148" s="1"/>
      <c r="X148" s="17">
        <f t="shared" si="2"/>
        <v>0</v>
      </c>
    </row>
    <row r="149" spans="1:24">
      <c r="A149" s="39">
        <v>347</v>
      </c>
      <c r="B149" s="40" t="s">
        <v>131</v>
      </c>
      <c r="C149" s="53">
        <v>10000</v>
      </c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V149" s="3">
        <v>10049</v>
      </c>
      <c r="W149" s="18">
        <v>14182</v>
      </c>
      <c r="X149" s="17">
        <f t="shared" si="2"/>
        <v>24231</v>
      </c>
    </row>
    <row r="150" spans="1:24">
      <c r="A150" s="39">
        <v>348</v>
      </c>
      <c r="B150" s="40" t="s">
        <v>132</v>
      </c>
      <c r="C150" s="53">
        <v>0</v>
      </c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V150" s="3">
        <v>0</v>
      </c>
      <c r="W150" s="1"/>
      <c r="X150" s="17">
        <f t="shared" si="2"/>
        <v>0</v>
      </c>
    </row>
    <row r="151" spans="1:24" ht="16.5" thickBot="1">
      <c r="A151" s="66">
        <v>349</v>
      </c>
      <c r="B151" s="67" t="s">
        <v>133</v>
      </c>
      <c r="C151" s="68">
        <v>0</v>
      </c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V151" s="3">
        <v>0</v>
      </c>
      <c r="W151" s="1"/>
      <c r="X151" s="17">
        <f t="shared" si="2"/>
        <v>0</v>
      </c>
    </row>
    <row r="152" spans="1:24" ht="16.5" thickTop="1">
      <c r="A152" s="37" t="s">
        <v>423</v>
      </c>
      <c r="B152" s="38"/>
      <c r="C152" s="52">
        <v>5999845</v>
      </c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V152" s="3">
        <v>572353</v>
      </c>
      <c r="W152" s="1"/>
      <c r="X152" s="17">
        <f t="shared" si="2"/>
        <v>572353</v>
      </c>
    </row>
    <row r="153" spans="1:24">
      <c r="A153" s="39">
        <v>351</v>
      </c>
      <c r="B153" s="40" t="s">
        <v>134</v>
      </c>
      <c r="C153" s="53">
        <v>4573976</v>
      </c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V153" s="3">
        <v>127028</v>
      </c>
      <c r="W153" s="18">
        <v>1366977</v>
      </c>
      <c r="X153" s="17">
        <f t="shared" si="2"/>
        <v>1494005</v>
      </c>
    </row>
    <row r="154" spans="1:24" ht="26.25">
      <c r="A154" s="41">
        <v>352</v>
      </c>
      <c r="B154" s="40" t="s">
        <v>135</v>
      </c>
      <c r="C154" s="53">
        <v>841239</v>
      </c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V154" s="3">
        <v>36167</v>
      </c>
      <c r="W154" s="18">
        <v>385545</v>
      </c>
      <c r="X154" s="17">
        <f t="shared" si="2"/>
        <v>421712</v>
      </c>
    </row>
    <row r="155" spans="1:24" ht="14.25" customHeight="1">
      <c r="A155" s="41">
        <v>353</v>
      </c>
      <c r="B155" s="40" t="s">
        <v>136</v>
      </c>
      <c r="C155" s="53">
        <v>230942</v>
      </c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V155" s="3">
        <v>58667</v>
      </c>
      <c r="W155" s="18">
        <v>318034</v>
      </c>
      <c r="X155" s="17">
        <f t="shared" si="2"/>
        <v>376701</v>
      </c>
    </row>
    <row r="156" spans="1:24">
      <c r="A156" s="41">
        <v>354</v>
      </c>
      <c r="B156" s="42" t="s">
        <v>137</v>
      </c>
      <c r="C156" s="53">
        <v>0</v>
      </c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V156" s="3">
        <v>0</v>
      </c>
      <c r="W156" s="1"/>
      <c r="X156" s="17">
        <f t="shared" si="2"/>
        <v>0</v>
      </c>
    </row>
    <row r="157" spans="1:24">
      <c r="A157" s="39">
        <v>355</v>
      </c>
      <c r="B157" s="40" t="s">
        <v>138</v>
      </c>
      <c r="C157" s="53">
        <v>211773</v>
      </c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V157" s="3">
        <v>339115</v>
      </c>
      <c r="W157" s="18">
        <v>195539</v>
      </c>
      <c r="X157" s="17">
        <f t="shared" si="2"/>
        <v>534654</v>
      </c>
    </row>
    <row r="158" spans="1:24">
      <c r="A158" s="39">
        <v>356</v>
      </c>
      <c r="B158" s="40" t="s">
        <v>139</v>
      </c>
      <c r="C158" s="53">
        <v>0</v>
      </c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V158" s="3">
        <v>0</v>
      </c>
      <c r="W158" s="1"/>
      <c r="X158" s="17">
        <f t="shared" si="2"/>
        <v>0</v>
      </c>
    </row>
    <row r="159" spans="1:24">
      <c r="A159" s="39">
        <v>357</v>
      </c>
      <c r="B159" s="40" t="s">
        <v>140</v>
      </c>
      <c r="C159" s="53">
        <v>12625</v>
      </c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V159" s="3">
        <v>0</v>
      </c>
      <c r="W159" s="1"/>
      <c r="X159" s="17">
        <f t="shared" si="2"/>
        <v>0</v>
      </c>
    </row>
    <row r="160" spans="1:24">
      <c r="A160" s="39">
        <v>358</v>
      </c>
      <c r="B160" s="40" t="s">
        <v>141</v>
      </c>
      <c r="C160" s="53">
        <v>116665</v>
      </c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V160" s="3">
        <v>4940</v>
      </c>
      <c r="W160" s="18">
        <v>39662</v>
      </c>
      <c r="X160" s="17">
        <f t="shared" si="2"/>
        <v>44602</v>
      </c>
    </row>
    <row r="161" spans="1:24">
      <c r="A161" s="39">
        <v>359</v>
      </c>
      <c r="B161" s="40" t="s">
        <v>142</v>
      </c>
      <c r="C161" s="53">
        <v>12625</v>
      </c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V161" s="3">
        <v>6436</v>
      </c>
      <c r="W161" s="18">
        <v>111956</v>
      </c>
      <c r="X161" s="17">
        <f t="shared" si="2"/>
        <v>118392</v>
      </c>
    </row>
    <row r="162" spans="1:24">
      <c r="A162" s="37" t="s">
        <v>409</v>
      </c>
      <c r="B162" s="38"/>
      <c r="C162" s="52">
        <v>14345671</v>
      </c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V162" s="3">
        <v>0</v>
      </c>
      <c r="W162" s="1"/>
      <c r="X162" s="17">
        <f t="shared" si="2"/>
        <v>0</v>
      </c>
    </row>
    <row r="163" spans="1:24" ht="26.25">
      <c r="A163" s="85">
        <v>361</v>
      </c>
      <c r="B163" s="40" t="s">
        <v>143</v>
      </c>
      <c r="C163" s="53">
        <v>570313</v>
      </c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V163" s="3">
        <v>0</v>
      </c>
      <c r="W163" s="18">
        <v>180783</v>
      </c>
      <c r="X163" s="17">
        <f t="shared" si="2"/>
        <v>180783</v>
      </c>
    </row>
    <row r="164" spans="1:24" ht="26.25">
      <c r="A164" s="81">
        <v>362</v>
      </c>
      <c r="B164" s="40" t="s">
        <v>144</v>
      </c>
      <c r="C164" s="53">
        <v>0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V164" s="3">
        <v>0</v>
      </c>
      <c r="W164" s="18">
        <v>13097440</v>
      </c>
      <c r="X164" s="17">
        <f t="shared" si="2"/>
        <v>13097440</v>
      </c>
    </row>
    <row r="165" spans="1:24">
      <c r="A165" s="41">
        <v>363</v>
      </c>
      <c r="B165" s="40" t="s">
        <v>145</v>
      </c>
      <c r="C165" s="53">
        <v>0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V165" s="3">
        <v>0</v>
      </c>
      <c r="W165" s="1"/>
      <c r="X165" s="17">
        <f t="shared" si="2"/>
        <v>0</v>
      </c>
    </row>
    <row r="166" spans="1:24">
      <c r="A166" s="41">
        <v>364</v>
      </c>
      <c r="B166" s="40" t="s">
        <v>146</v>
      </c>
      <c r="C166" s="53">
        <v>0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V166" s="3">
        <v>0</v>
      </c>
      <c r="W166" s="1"/>
      <c r="X166" s="17">
        <f t="shared" si="2"/>
        <v>0</v>
      </c>
    </row>
    <row r="167" spans="1:24">
      <c r="A167" s="41">
        <v>365</v>
      </c>
      <c r="B167" s="40" t="s">
        <v>147</v>
      </c>
      <c r="C167" s="53">
        <v>0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V167" s="3">
        <v>0</v>
      </c>
      <c r="W167" s="1"/>
      <c r="X167" s="17">
        <f t="shared" si="2"/>
        <v>0</v>
      </c>
    </row>
    <row r="168" spans="1:24">
      <c r="A168" s="41">
        <v>366</v>
      </c>
      <c r="B168" s="40" t="s">
        <v>148</v>
      </c>
      <c r="C168" s="53">
        <v>11554408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V168" s="3">
        <v>0</v>
      </c>
      <c r="W168" s="1"/>
      <c r="X168" s="17">
        <f t="shared" si="2"/>
        <v>0</v>
      </c>
    </row>
    <row r="169" spans="1:24">
      <c r="A169" s="41">
        <v>369</v>
      </c>
      <c r="B169" s="40" t="s">
        <v>149</v>
      </c>
      <c r="C169" s="53">
        <v>2220950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V169" s="3">
        <v>0</v>
      </c>
      <c r="W169" s="1"/>
      <c r="X169" s="17">
        <f t="shared" si="2"/>
        <v>0</v>
      </c>
    </row>
    <row r="170" spans="1:24">
      <c r="A170" s="37" t="s">
        <v>424</v>
      </c>
      <c r="B170" s="38"/>
      <c r="C170" s="52">
        <v>1271605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V170" s="3">
        <v>1932703</v>
      </c>
      <c r="W170" s="1"/>
      <c r="X170" s="17">
        <f t="shared" si="2"/>
        <v>1932703</v>
      </c>
    </row>
    <row r="171" spans="1:24">
      <c r="A171" s="39">
        <v>371</v>
      </c>
      <c r="B171" s="40" t="s">
        <v>150</v>
      </c>
      <c r="C171" s="53">
        <v>246270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V171" s="3">
        <v>158916</v>
      </c>
      <c r="W171" s="18">
        <v>1266275</v>
      </c>
      <c r="X171" s="17">
        <f t="shared" si="2"/>
        <v>1425191</v>
      </c>
    </row>
    <row r="172" spans="1:24">
      <c r="A172" s="39">
        <v>372</v>
      </c>
      <c r="B172" s="40" t="s">
        <v>151</v>
      </c>
      <c r="C172" s="53">
        <v>5000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V172" s="3">
        <v>31287</v>
      </c>
      <c r="W172" s="18">
        <v>9895</v>
      </c>
      <c r="X172" s="17">
        <f t="shared" si="2"/>
        <v>41182</v>
      </c>
    </row>
    <row r="173" spans="1:24">
      <c r="A173" s="39">
        <v>373</v>
      </c>
      <c r="B173" s="40" t="s">
        <v>152</v>
      </c>
      <c r="C173" s="53">
        <v>0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V173" s="3">
        <v>0</v>
      </c>
      <c r="W173" s="1"/>
      <c r="X173" s="17">
        <f t="shared" si="2"/>
        <v>0</v>
      </c>
    </row>
    <row r="174" spans="1:24">
      <c r="A174" s="39">
        <v>374</v>
      </c>
      <c r="B174" s="40" t="s">
        <v>153</v>
      </c>
      <c r="C174" s="53">
        <v>0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V174" s="3">
        <v>0</v>
      </c>
      <c r="W174" s="1"/>
      <c r="X174" s="17">
        <f t="shared" si="2"/>
        <v>0</v>
      </c>
    </row>
    <row r="175" spans="1:24">
      <c r="A175" s="39">
        <v>375</v>
      </c>
      <c r="B175" s="40" t="s">
        <v>154</v>
      </c>
      <c r="C175" s="53">
        <v>1020335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V175" s="3">
        <v>1742500</v>
      </c>
      <c r="W175" s="18">
        <v>153073</v>
      </c>
      <c r="X175" s="17">
        <f t="shared" si="2"/>
        <v>1895573</v>
      </c>
    </row>
    <row r="176" spans="1:24">
      <c r="A176" s="39">
        <v>376</v>
      </c>
      <c r="B176" s="40" t="s">
        <v>155</v>
      </c>
      <c r="C176" s="53">
        <v>0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V176" s="3">
        <v>0</v>
      </c>
      <c r="W176" s="1"/>
      <c r="X176" s="17">
        <f t="shared" si="2"/>
        <v>0</v>
      </c>
    </row>
    <row r="177" spans="1:24">
      <c r="A177" s="39">
        <v>377</v>
      </c>
      <c r="B177" s="40" t="s">
        <v>156</v>
      </c>
      <c r="C177" s="53">
        <v>0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V177" s="3">
        <v>0</v>
      </c>
      <c r="W177" s="1"/>
      <c r="X177" s="17">
        <f t="shared" si="2"/>
        <v>0</v>
      </c>
    </row>
    <row r="178" spans="1:24">
      <c r="A178" s="39">
        <v>378</v>
      </c>
      <c r="B178" s="40" t="s">
        <v>157</v>
      </c>
      <c r="C178" s="53">
        <v>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V178" s="3">
        <v>0</v>
      </c>
      <c r="W178" s="1"/>
      <c r="X178" s="17">
        <f t="shared" si="2"/>
        <v>0</v>
      </c>
    </row>
    <row r="179" spans="1:24">
      <c r="A179" s="39">
        <v>379</v>
      </c>
      <c r="B179" s="40" t="s">
        <v>158</v>
      </c>
      <c r="C179" s="53">
        <v>0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V179" s="3">
        <v>0</v>
      </c>
      <c r="W179" s="1"/>
      <c r="X179" s="17">
        <f t="shared" si="2"/>
        <v>0</v>
      </c>
    </row>
    <row r="180" spans="1:24">
      <c r="A180" s="37" t="s">
        <v>159</v>
      </c>
      <c r="B180" s="38"/>
      <c r="C180" s="52">
        <v>5494177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V180" s="3">
        <v>293544</v>
      </c>
      <c r="W180" s="1"/>
      <c r="X180" s="17">
        <f t="shared" si="2"/>
        <v>293544</v>
      </c>
    </row>
    <row r="181" spans="1:24">
      <c r="A181" s="39">
        <v>381</v>
      </c>
      <c r="B181" s="40" t="s">
        <v>160</v>
      </c>
      <c r="C181" s="53">
        <v>0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V181" s="3">
        <v>0</v>
      </c>
      <c r="W181" s="1"/>
      <c r="X181" s="17">
        <f t="shared" si="2"/>
        <v>0</v>
      </c>
    </row>
    <row r="182" spans="1:24">
      <c r="A182" s="39">
        <v>382</v>
      </c>
      <c r="B182" s="40" t="s">
        <v>161</v>
      </c>
      <c r="C182" s="53">
        <v>5494177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V182" s="3">
        <v>293544</v>
      </c>
      <c r="W182" s="18">
        <v>6772338</v>
      </c>
      <c r="X182" s="17">
        <f t="shared" si="2"/>
        <v>7065882</v>
      </c>
    </row>
    <row r="183" spans="1:24">
      <c r="A183" s="39">
        <v>383</v>
      </c>
      <c r="B183" s="40" t="s">
        <v>162</v>
      </c>
      <c r="C183" s="53">
        <v>0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V183" s="3">
        <v>0</v>
      </c>
      <c r="W183" s="1"/>
      <c r="X183" s="17">
        <f t="shared" si="2"/>
        <v>0</v>
      </c>
    </row>
    <row r="184" spans="1:24">
      <c r="A184" s="39">
        <v>384</v>
      </c>
      <c r="B184" s="40" t="s">
        <v>163</v>
      </c>
      <c r="C184" s="53">
        <v>0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V184" s="3">
        <v>0</v>
      </c>
      <c r="W184" s="1"/>
      <c r="X184" s="17">
        <f t="shared" si="2"/>
        <v>0</v>
      </c>
    </row>
    <row r="185" spans="1:24">
      <c r="A185" s="39">
        <v>385</v>
      </c>
      <c r="B185" s="40" t="s">
        <v>164</v>
      </c>
      <c r="C185" s="53">
        <v>0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V185" s="3">
        <v>0</v>
      </c>
      <c r="W185" s="1"/>
      <c r="X185" s="17">
        <f t="shared" si="2"/>
        <v>0</v>
      </c>
    </row>
    <row r="186" spans="1:24">
      <c r="A186" s="37" t="s">
        <v>8</v>
      </c>
      <c r="B186" s="38"/>
      <c r="C186" s="52">
        <v>4980098</v>
      </c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V186" s="3">
        <v>876054</v>
      </c>
      <c r="W186" s="1"/>
      <c r="X186" s="17">
        <f t="shared" si="2"/>
        <v>876054</v>
      </c>
    </row>
    <row r="187" spans="1:24">
      <c r="A187" s="39">
        <v>391</v>
      </c>
      <c r="B187" s="40" t="s">
        <v>165</v>
      </c>
      <c r="C187" s="53">
        <v>0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V187" s="3">
        <v>0</v>
      </c>
      <c r="W187" s="1"/>
      <c r="X187" s="17">
        <f t="shared" si="2"/>
        <v>0</v>
      </c>
    </row>
    <row r="188" spans="1:24">
      <c r="A188" s="39">
        <v>392</v>
      </c>
      <c r="B188" s="40" t="s">
        <v>166</v>
      </c>
      <c r="C188" s="53">
        <v>41564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V188" s="3">
        <v>18066</v>
      </c>
      <c r="W188" s="18">
        <v>20980</v>
      </c>
      <c r="X188" s="17">
        <f t="shared" si="2"/>
        <v>39046</v>
      </c>
    </row>
    <row r="189" spans="1:24">
      <c r="A189" s="39">
        <v>393</v>
      </c>
      <c r="B189" s="40" t="s">
        <v>167</v>
      </c>
      <c r="C189" s="53">
        <v>0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V189" s="3">
        <v>0</v>
      </c>
      <c r="W189" s="1"/>
      <c r="X189" s="17">
        <f t="shared" si="2"/>
        <v>0</v>
      </c>
    </row>
    <row r="190" spans="1:24">
      <c r="A190" s="39">
        <v>394</v>
      </c>
      <c r="B190" s="40" t="s">
        <v>168</v>
      </c>
      <c r="C190" s="53">
        <v>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V190" s="3">
        <v>0</v>
      </c>
      <c r="W190" s="1"/>
      <c r="X190" s="17">
        <f t="shared" si="2"/>
        <v>0</v>
      </c>
    </row>
    <row r="191" spans="1:24">
      <c r="A191" s="39">
        <v>395</v>
      </c>
      <c r="B191" s="40" t="s">
        <v>169</v>
      </c>
      <c r="C191" s="53">
        <v>0</v>
      </c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V191" s="3">
        <v>0</v>
      </c>
      <c r="W191" s="18">
        <v>11000</v>
      </c>
      <c r="X191" s="17">
        <f t="shared" si="2"/>
        <v>11000</v>
      </c>
    </row>
    <row r="192" spans="1:24">
      <c r="A192" s="39">
        <v>396</v>
      </c>
      <c r="B192" s="40" t="s">
        <v>170</v>
      </c>
      <c r="C192" s="53">
        <v>0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V192" s="3">
        <v>0</v>
      </c>
      <c r="W192" s="1"/>
      <c r="X192" s="17">
        <f t="shared" si="2"/>
        <v>0</v>
      </c>
    </row>
    <row r="193" spans="1:24">
      <c r="A193" s="39">
        <v>397</v>
      </c>
      <c r="B193" s="40" t="s">
        <v>171</v>
      </c>
      <c r="C193" s="53">
        <v>0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V193" s="3">
        <v>0</v>
      </c>
      <c r="W193" s="1"/>
      <c r="X193" s="17">
        <f t="shared" si="2"/>
        <v>0</v>
      </c>
    </row>
    <row r="194" spans="1:24">
      <c r="A194" s="39">
        <v>398</v>
      </c>
      <c r="B194" s="40" t="s">
        <v>172</v>
      </c>
      <c r="C194" s="53">
        <v>4938534</v>
      </c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V194" s="3">
        <v>857988</v>
      </c>
      <c r="W194" s="18">
        <v>2474337</v>
      </c>
      <c r="X194" s="17">
        <f t="shared" si="2"/>
        <v>3332325</v>
      </c>
    </row>
    <row r="195" spans="1:24" ht="16.5" thickBot="1">
      <c r="A195" s="66">
        <v>399</v>
      </c>
      <c r="B195" s="67" t="s">
        <v>173</v>
      </c>
      <c r="C195" s="68">
        <v>0</v>
      </c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V195" s="3">
        <v>0</v>
      </c>
      <c r="W195" s="1"/>
      <c r="X195" s="17">
        <f t="shared" si="2"/>
        <v>0</v>
      </c>
    </row>
    <row r="196" spans="1:24" ht="16.5" thickTop="1">
      <c r="A196" s="35" t="s">
        <v>174</v>
      </c>
      <c r="B196" s="36"/>
      <c r="C196" s="51">
        <v>49819200</v>
      </c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V196" s="3">
        <v>0</v>
      </c>
      <c r="W196" s="1"/>
      <c r="X196" s="17">
        <f t="shared" si="2"/>
        <v>0</v>
      </c>
    </row>
    <row r="197" spans="1:24">
      <c r="A197" s="37" t="s">
        <v>175</v>
      </c>
      <c r="B197" s="38"/>
      <c r="C197" s="52">
        <v>39720000</v>
      </c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V197" s="3"/>
      <c r="W197" s="1"/>
      <c r="X197" s="17">
        <f t="shared" si="2"/>
        <v>0</v>
      </c>
    </row>
    <row r="198" spans="1:24">
      <c r="A198" s="39">
        <v>411</v>
      </c>
      <c r="B198" s="40" t="s">
        <v>176</v>
      </c>
      <c r="C198" s="53">
        <v>0</v>
      </c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V198" s="3">
        <v>0</v>
      </c>
      <c r="W198" s="1"/>
      <c r="X198" s="17">
        <f t="shared" si="2"/>
        <v>0</v>
      </c>
    </row>
    <row r="199" spans="1:24">
      <c r="A199" s="39">
        <v>412</v>
      </c>
      <c r="B199" s="40" t="s">
        <v>177</v>
      </c>
      <c r="C199" s="53">
        <v>39720000</v>
      </c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V199" s="3">
        <v>0</v>
      </c>
      <c r="W199" s="18">
        <v>46560003</v>
      </c>
      <c r="X199" s="17">
        <f t="shared" si="2"/>
        <v>46560003</v>
      </c>
    </row>
    <row r="200" spans="1:24">
      <c r="A200" s="39">
        <v>413</v>
      </c>
      <c r="B200" s="40" t="s">
        <v>178</v>
      </c>
      <c r="C200" s="53">
        <v>0</v>
      </c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V200" s="3">
        <v>0</v>
      </c>
      <c r="W200" s="1"/>
      <c r="X200" s="17">
        <f t="shared" si="2"/>
        <v>0</v>
      </c>
    </row>
    <row r="201" spans="1:24">
      <c r="A201" s="39">
        <v>414</v>
      </c>
      <c r="B201" s="102" t="s">
        <v>444</v>
      </c>
      <c r="C201" s="53">
        <v>0</v>
      </c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V201" s="3">
        <v>0</v>
      </c>
      <c r="W201" s="1"/>
      <c r="X201" s="17">
        <f t="shared" si="2"/>
        <v>0</v>
      </c>
    </row>
    <row r="202" spans="1:24">
      <c r="A202" s="39">
        <v>415</v>
      </c>
      <c r="B202" s="40" t="s">
        <v>180</v>
      </c>
      <c r="C202" s="53">
        <v>0</v>
      </c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V202" s="3">
        <v>0</v>
      </c>
      <c r="W202" s="1"/>
      <c r="X202" s="17">
        <f t="shared" si="2"/>
        <v>0</v>
      </c>
    </row>
    <row r="203" spans="1:24" ht="16.149999999999999" customHeight="1">
      <c r="A203" s="39">
        <v>416</v>
      </c>
      <c r="B203" s="40" t="s">
        <v>181</v>
      </c>
      <c r="C203" s="53">
        <v>0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V203" s="3">
        <v>0</v>
      </c>
      <c r="W203" s="1"/>
      <c r="X203" s="17">
        <f t="shared" ref="X203:X266" si="3">SUM(V203:W203)</f>
        <v>0</v>
      </c>
    </row>
    <row r="204" spans="1:24">
      <c r="A204" s="39">
        <v>417</v>
      </c>
      <c r="B204" s="40" t="s">
        <v>182</v>
      </c>
      <c r="C204" s="53">
        <v>0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V204" s="3">
        <v>0</v>
      </c>
      <c r="W204" s="1"/>
      <c r="X204" s="17">
        <f t="shared" si="3"/>
        <v>0</v>
      </c>
    </row>
    <row r="205" spans="1:24">
      <c r="A205" s="39">
        <v>418</v>
      </c>
      <c r="B205" s="40" t="s">
        <v>183</v>
      </c>
      <c r="C205" s="53">
        <v>0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V205" s="3">
        <v>0</v>
      </c>
      <c r="W205" s="1"/>
      <c r="X205" s="17">
        <f t="shared" si="3"/>
        <v>0</v>
      </c>
    </row>
    <row r="206" spans="1:24">
      <c r="A206" s="39">
        <v>419</v>
      </c>
      <c r="B206" s="40" t="s">
        <v>184</v>
      </c>
      <c r="C206" s="53">
        <v>0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V206" s="3">
        <v>0</v>
      </c>
      <c r="W206" s="1"/>
      <c r="X206" s="17">
        <f t="shared" si="3"/>
        <v>0</v>
      </c>
    </row>
    <row r="207" spans="1:24">
      <c r="A207" s="37" t="s">
        <v>185</v>
      </c>
      <c r="B207" s="38"/>
      <c r="C207" s="52">
        <v>0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V207" s="3">
        <v>0</v>
      </c>
      <c r="W207" s="1"/>
      <c r="X207" s="17">
        <f t="shared" si="3"/>
        <v>0</v>
      </c>
    </row>
    <row r="208" spans="1:24">
      <c r="A208" s="39">
        <v>421</v>
      </c>
      <c r="B208" s="40" t="s">
        <v>186</v>
      </c>
      <c r="C208" s="53">
        <v>0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V208" s="3">
        <v>0</v>
      </c>
      <c r="W208" s="1"/>
      <c r="X208" s="17">
        <f t="shared" si="3"/>
        <v>0</v>
      </c>
    </row>
    <row r="209" spans="1:24">
      <c r="A209" s="39">
        <v>422</v>
      </c>
      <c r="B209" s="40" t="s">
        <v>187</v>
      </c>
      <c r="C209" s="53">
        <v>0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V209" s="3">
        <v>0</v>
      </c>
      <c r="W209" s="1"/>
      <c r="X209" s="17">
        <f t="shared" si="3"/>
        <v>0</v>
      </c>
    </row>
    <row r="210" spans="1:24">
      <c r="A210" s="39">
        <v>423</v>
      </c>
      <c r="B210" s="40" t="s">
        <v>188</v>
      </c>
      <c r="C210" s="53">
        <v>0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V210" s="3">
        <v>0</v>
      </c>
      <c r="W210" s="1"/>
      <c r="X210" s="17">
        <f t="shared" si="3"/>
        <v>0</v>
      </c>
    </row>
    <row r="211" spans="1:24">
      <c r="A211" s="39">
        <v>424</v>
      </c>
      <c r="B211" s="40" t="s">
        <v>189</v>
      </c>
      <c r="C211" s="53">
        <v>0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V211" s="3">
        <v>0</v>
      </c>
      <c r="W211" s="1"/>
      <c r="X211" s="17">
        <f t="shared" si="3"/>
        <v>0</v>
      </c>
    </row>
    <row r="212" spans="1:24">
      <c r="A212" s="39">
        <v>425</v>
      </c>
      <c r="B212" s="40" t="s">
        <v>190</v>
      </c>
      <c r="C212" s="53">
        <v>0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V212" s="3">
        <v>0</v>
      </c>
      <c r="W212" s="1"/>
      <c r="X212" s="17">
        <f t="shared" si="3"/>
        <v>0</v>
      </c>
    </row>
    <row r="213" spans="1:24">
      <c r="A213" s="37" t="s">
        <v>191</v>
      </c>
      <c r="B213" s="38"/>
      <c r="C213" s="52">
        <v>0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V213" s="3">
        <v>0</v>
      </c>
      <c r="W213" s="1"/>
      <c r="X213" s="17">
        <f t="shared" si="3"/>
        <v>0</v>
      </c>
    </row>
    <row r="214" spans="1:24">
      <c r="A214" s="39">
        <v>431</v>
      </c>
      <c r="B214" s="40" t="s">
        <v>192</v>
      </c>
      <c r="C214" s="53">
        <v>0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V214" s="3">
        <v>0</v>
      </c>
      <c r="W214" s="1"/>
      <c r="X214" s="17">
        <f t="shared" si="3"/>
        <v>0</v>
      </c>
    </row>
    <row r="215" spans="1:24">
      <c r="A215" s="39">
        <v>432</v>
      </c>
      <c r="B215" s="40" t="s">
        <v>193</v>
      </c>
      <c r="C215" s="53">
        <v>0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V215" s="3">
        <v>0</v>
      </c>
      <c r="W215" s="1"/>
      <c r="X215" s="17">
        <f t="shared" si="3"/>
        <v>0</v>
      </c>
    </row>
    <row r="216" spans="1:24">
      <c r="A216" s="39">
        <v>433</v>
      </c>
      <c r="B216" s="40" t="s">
        <v>194</v>
      </c>
      <c r="C216" s="53">
        <v>0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V216" s="3">
        <v>0</v>
      </c>
      <c r="W216" s="1"/>
      <c r="X216" s="17">
        <f t="shared" si="3"/>
        <v>0</v>
      </c>
    </row>
    <row r="217" spans="1:24">
      <c r="A217" s="39">
        <v>434</v>
      </c>
      <c r="B217" s="40" t="s">
        <v>195</v>
      </c>
      <c r="C217" s="53">
        <v>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V217" s="3">
        <v>0</v>
      </c>
      <c r="W217" s="1"/>
      <c r="X217" s="17">
        <f t="shared" si="3"/>
        <v>0</v>
      </c>
    </row>
    <row r="218" spans="1:24">
      <c r="A218" s="39">
        <v>435</v>
      </c>
      <c r="B218" s="40" t="s">
        <v>196</v>
      </c>
      <c r="C218" s="53">
        <v>0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V218" s="3">
        <v>0</v>
      </c>
      <c r="W218" s="1"/>
      <c r="X218" s="17">
        <f t="shared" si="3"/>
        <v>0</v>
      </c>
    </row>
    <row r="219" spans="1:24">
      <c r="A219" s="39">
        <v>436</v>
      </c>
      <c r="B219" s="40" t="s">
        <v>197</v>
      </c>
      <c r="C219" s="53">
        <v>0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V219" s="3">
        <v>0</v>
      </c>
      <c r="W219" s="1"/>
      <c r="X219" s="17">
        <f t="shared" si="3"/>
        <v>0</v>
      </c>
    </row>
    <row r="220" spans="1:24">
      <c r="A220" s="39">
        <v>437</v>
      </c>
      <c r="B220" s="40" t="s">
        <v>198</v>
      </c>
      <c r="C220" s="53">
        <v>0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V220" s="3">
        <v>0</v>
      </c>
      <c r="W220" s="1"/>
      <c r="X220" s="17">
        <f t="shared" si="3"/>
        <v>0</v>
      </c>
    </row>
    <row r="221" spans="1:24">
      <c r="A221" s="39">
        <v>438</v>
      </c>
      <c r="B221" s="40" t="s">
        <v>199</v>
      </c>
      <c r="C221" s="53">
        <v>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V221" s="3">
        <v>0</v>
      </c>
      <c r="W221" s="1"/>
      <c r="X221" s="17">
        <f t="shared" si="3"/>
        <v>0</v>
      </c>
    </row>
    <row r="222" spans="1:24">
      <c r="A222" s="39">
        <v>439</v>
      </c>
      <c r="B222" s="40" t="s">
        <v>200</v>
      </c>
      <c r="C222" s="53">
        <v>0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V222" s="3">
        <v>0</v>
      </c>
      <c r="W222" s="1"/>
      <c r="X222" s="17">
        <f t="shared" si="3"/>
        <v>0</v>
      </c>
    </row>
    <row r="223" spans="1:24">
      <c r="A223" s="37" t="s">
        <v>201</v>
      </c>
      <c r="B223" s="38"/>
      <c r="C223" s="52">
        <v>10099200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V223" s="3">
        <v>0</v>
      </c>
      <c r="W223" s="1"/>
      <c r="X223" s="17">
        <f t="shared" si="3"/>
        <v>0</v>
      </c>
    </row>
    <row r="224" spans="1:24">
      <c r="A224" s="39">
        <v>441</v>
      </c>
      <c r="B224" s="40" t="s">
        <v>202</v>
      </c>
      <c r="C224" s="53">
        <v>10099200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V224" s="3">
        <v>0</v>
      </c>
      <c r="W224" s="1"/>
      <c r="X224" s="17">
        <f t="shared" si="3"/>
        <v>0</v>
      </c>
    </row>
    <row r="225" spans="1:24">
      <c r="A225" s="39">
        <v>442</v>
      </c>
      <c r="B225" s="40" t="s">
        <v>203</v>
      </c>
      <c r="C225" s="53">
        <v>0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V225" s="3">
        <v>0</v>
      </c>
      <c r="W225" s="1"/>
      <c r="X225" s="17">
        <f t="shared" si="3"/>
        <v>0</v>
      </c>
    </row>
    <row r="226" spans="1:24">
      <c r="A226" s="39">
        <v>443</v>
      </c>
      <c r="B226" s="40" t="s">
        <v>204</v>
      </c>
      <c r="C226" s="53">
        <v>0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V226" s="3">
        <v>0</v>
      </c>
      <c r="W226" s="1"/>
      <c r="X226" s="17">
        <f t="shared" si="3"/>
        <v>0</v>
      </c>
    </row>
    <row r="227" spans="1:24">
      <c r="A227" s="39">
        <v>444</v>
      </c>
      <c r="B227" s="40" t="s">
        <v>205</v>
      </c>
      <c r="C227" s="53">
        <v>0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V227" s="3">
        <v>0</v>
      </c>
      <c r="W227" s="1"/>
      <c r="X227" s="17">
        <f t="shared" si="3"/>
        <v>0</v>
      </c>
    </row>
    <row r="228" spans="1:24">
      <c r="A228" s="39">
        <v>445</v>
      </c>
      <c r="B228" s="40" t="s">
        <v>206</v>
      </c>
      <c r="C228" s="53">
        <v>0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V228" s="3">
        <v>0</v>
      </c>
      <c r="W228" s="1"/>
      <c r="X228" s="17">
        <f t="shared" si="3"/>
        <v>0</v>
      </c>
    </row>
    <row r="229" spans="1:24">
      <c r="A229" s="39">
        <v>446</v>
      </c>
      <c r="B229" s="40" t="s">
        <v>207</v>
      </c>
      <c r="C229" s="53">
        <v>0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V229" s="3">
        <v>0</v>
      </c>
      <c r="W229" s="1"/>
      <c r="X229" s="17">
        <f t="shared" si="3"/>
        <v>0</v>
      </c>
    </row>
    <row r="230" spans="1:24">
      <c r="A230" s="39">
        <v>447</v>
      </c>
      <c r="B230" s="40" t="s">
        <v>208</v>
      </c>
      <c r="C230" s="53">
        <v>0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V230" s="3">
        <v>0</v>
      </c>
      <c r="W230" s="1"/>
      <c r="X230" s="17">
        <f t="shared" si="3"/>
        <v>0</v>
      </c>
    </row>
    <row r="231" spans="1:24">
      <c r="A231" s="39">
        <v>448</v>
      </c>
      <c r="B231" s="40" t="s">
        <v>209</v>
      </c>
      <c r="C231" s="53">
        <v>0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V231" s="3">
        <v>0</v>
      </c>
      <c r="W231" s="1"/>
      <c r="X231" s="17">
        <f t="shared" si="3"/>
        <v>0</v>
      </c>
    </row>
    <row r="232" spans="1:24">
      <c r="A232" s="37" t="s">
        <v>210</v>
      </c>
      <c r="B232" s="38"/>
      <c r="C232" s="52">
        <v>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V232" s="3">
        <v>0</v>
      </c>
      <c r="W232" s="1"/>
      <c r="X232" s="17">
        <f t="shared" si="3"/>
        <v>0</v>
      </c>
    </row>
    <row r="233" spans="1:24">
      <c r="A233" s="39">
        <v>451</v>
      </c>
      <c r="B233" s="40" t="s">
        <v>211</v>
      </c>
      <c r="C233" s="53">
        <v>0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V233" s="3">
        <v>0</v>
      </c>
      <c r="W233" s="1"/>
      <c r="X233" s="17">
        <f t="shared" si="3"/>
        <v>0</v>
      </c>
    </row>
    <row r="234" spans="1:24">
      <c r="A234" s="39">
        <v>452</v>
      </c>
      <c r="B234" s="40" t="s">
        <v>212</v>
      </c>
      <c r="C234" s="53">
        <v>0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V234" s="3">
        <v>0</v>
      </c>
      <c r="W234" s="1"/>
      <c r="X234" s="17">
        <f t="shared" si="3"/>
        <v>0</v>
      </c>
    </row>
    <row r="235" spans="1:24">
      <c r="A235" s="39">
        <v>459</v>
      </c>
      <c r="B235" s="40" t="s">
        <v>213</v>
      </c>
      <c r="C235" s="53">
        <v>0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V235" s="3">
        <v>0</v>
      </c>
      <c r="W235" s="1"/>
      <c r="X235" s="17">
        <f t="shared" si="3"/>
        <v>0</v>
      </c>
    </row>
    <row r="236" spans="1:24">
      <c r="A236" s="37" t="s">
        <v>425</v>
      </c>
      <c r="B236" s="38"/>
      <c r="C236" s="52">
        <v>0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V236" s="3">
        <v>0</v>
      </c>
      <c r="W236" s="1"/>
      <c r="X236" s="17">
        <f t="shared" si="3"/>
        <v>0</v>
      </c>
    </row>
    <row r="237" spans="1:24">
      <c r="A237" s="39">
        <v>461</v>
      </c>
      <c r="B237" s="40" t="s">
        <v>214</v>
      </c>
      <c r="C237" s="53">
        <v>0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V237" s="3">
        <v>0</v>
      </c>
      <c r="W237" s="1"/>
      <c r="X237" s="17">
        <f t="shared" si="3"/>
        <v>0</v>
      </c>
    </row>
    <row r="238" spans="1:24">
      <c r="A238" s="39">
        <v>462</v>
      </c>
      <c r="B238" s="40" t="s">
        <v>215</v>
      </c>
      <c r="C238" s="53">
        <v>0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V238" s="3">
        <v>0</v>
      </c>
      <c r="W238" s="1"/>
      <c r="X238" s="17">
        <f t="shared" si="3"/>
        <v>0</v>
      </c>
    </row>
    <row r="239" spans="1:24">
      <c r="A239" s="39">
        <v>463</v>
      </c>
      <c r="B239" s="40" t="s">
        <v>216</v>
      </c>
      <c r="C239" s="53">
        <v>0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V239" s="3">
        <v>0</v>
      </c>
      <c r="W239" s="1"/>
      <c r="X239" s="17">
        <f t="shared" si="3"/>
        <v>0</v>
      </c>
    </row>
    <row r="240" spans="1:24">
      <c r="A240" s="39">
        <v>464</v>
      </c>
      <c r="B240" s="40" t="s">
        <v>217</v>
      </c>
      <c r="C240" s="53">
        <v>0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V240" s="3">
        <v>0</v>
      </c>
      <c r="W240" s="1"/>
      <c r="X240" s="17">
        <f t="shared" si="3"/>
        <v>0</v>
      </c>
    </row>
    <row r="241" spans="1:24">
      <c r="A241" s="39">
        <v>465</v>
      </c>
      <c r="B241" s="40" t="s">
        <v>218</v>
      </c>
      <c r="C241" s="53">
        <v>0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V241" s="3">
        <v>0</v>
      </c>
      <c r="W241" s="1"/>
      <c r="X241" s="17">
        <f t="shared" si="3"/>
        <v>0</v>
      </c>
    </row>
    <row r="242" spans="1:24">
      <c r="A242" s="39">
        <v>466</v>
      </c>
      <c r="B242" s="40" t="s">
        <v>219</v>
      </c>
      <c r="C242" s="53">
        <v>0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V242" s="3">
        <v>0</v>
      </c>
      <c r="W242" s="1"/>
      <c r="X242" s="17">
        <f t="shared" si="3"/>
        <v>0</v>
      </c>
    </row>
    <row r="243" spans="1:24" ht="16.5" thickBot="1">
      <c r="A243" s="66">
        <v>469</v>
      </c>
      <c r="B243" s="67" t="s">
        <v>220</v>
      </c>
      <c r="C243" s="68">
        <v>0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V243" s="3">
        <v>0</v>
      </c>
      <c r="W243" s="1"/>
      <c r="X243" s="17">
        <f t="shared" si="3"/>
        <v>0</v>
      </c>
    </row>
    <row r="244" spans="1:24" ht="16.5" thickTop="1">
      <c r="A244" s="37" t="s">
        <v>221</v>
      </c>
      <c r="B244" s="38"/>
      <c r="C244" s="52">
        <v>0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V244" s="3">
        <v>0</v>
      </c>
      <c r="W244" s="1"/>
      <c r="X244" s="17">
        <f t="shared" si="3"/>
        <v>0</v>
      </c>
    </row>
    <row r="245" spans="1:24">
      <c r="A245" s="39">
        <v>471</v>
      </c>
      <c r="B245" s="40" t="s">
        <v>222</v>
      </c>
      <c r="C245" s="53">
        <v>0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V245" s="3">
        <v>0</v>
      </c>
      <c r="W245" s="1"/>
      <c r="X245" s="17">
        <f t="shared" si="3"/>
        <v>0</v>
      </c>
    </row>
    <row r="246" spans="1:24">
      <c r="A246" s="37" t="s">
        <v>223</v>
      </c>
      <c r="B246" s="38"/>
      <c r="C246" s="52">
        <v>0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V246" s="3">
        <v>0</v>
      </c>
      <c r="W246" s="1"/>
      <c r="X246" s="17">
        <f t="shared" si="3"/>
        <v>0</v>
      </c>
    </row>
    <row r="247" spans="1:24">
      <c r="A247" s="39">
        <v>481</v>
      </c>
      <c r="B247" s="40" t="s">
        <v>224</v>
      </c>
      <c r="C247" s="53">
        <v>0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V247" s="3">
        <v>0</v>
      </c>
      <c r="W247" s="1"/>
      <c r="X247" s="17">
        <f t="shared" si="3"/>
        <v>0</v>
      </c>
    </row>
    <row r="248" spans="1:24">
      <c r="A248" s="39">
        <v>482</v>
      </c>
      <c r="B248" s="40" t="s">
        <v>225</v>
      </c>
      <c r="C248" s="53">
        <v>0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V248" s="3">
        <v>0</v>
      </c>
      <c r="W248" s="1"/>
      <c r="X248" s="17">
        <f t="shared" si="3"/>
        <v>0</v>
      </c>
    </row>
    <row r="249" spans="1:24">
      <c r="A249" s="39">
        <v>483</v>
      </c>
      <c r="B249" s="40" t="s">
        <v>226</v>
      </c>
      <c r="C249" s="53">
        <v>0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V249" s="3">
        <v>0</v>
      </c>
      <c r="W249" s="1"/>
      <c r="X249" s="17">
        <f t="shared" si="3"/>
        <v>0</v>
      </c>
    </row>
    <row r="250" spans="1:24">
      <c r="A250" s="39">
        <v>484</v>
      </c>
      <c r="B250" s="40" t="s">
        <v>227</v>
      </c>
      <c r="C250" s="53">
        <v>0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V250" s="3">
        <v>0</v>
      </c>
      <c r="W250" s="1"/>
      <c r="X250" s="17">
        <f t="shared" si="3"/>
        <v>0</v>
      </c>
    </row>
    <row r="251" spans="1:24">
      <c r="A251" s="39">
        <v>485</v>
      </c>
      <c r="B251" s="40" t="s">
        <v>228</v>
      </c>
      <c r="C251" s="53">
        <v>0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V251" s="3">
        <v>0</v>
      </c>
      <c r="W251" s="1"/>
      <c r="X251" s="17">
        <f t="shared" si="3"/>
        <v>0</v>
      </c>
    </row>
    <row r="252" spans="1:24">
      <c r="A252" s="37" t="s">
        <v>229</v>
      </c>
      <c r="B252" s="38"/>
      <c r="C252" s="52">
        <v>0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V252" s="3">
        <v>0</v>
      </c>
      <c r="W252" s="1"/>
      <c r="X252" s="17">
        <f t="shared" si="3"/>
        <v>0</v>
      </c>
    </row>
    <row r="253" spans="1:24">
      <c r="A253" s="39">
        <v>491</v>
      </c>
      <c r="B253" s="40" t="s">
        <v>230</v>
      </c>
      <c r="C253" s="53">
        <v>0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V253" s="3">
        <v>0</v>
      </c>
      <c r="W253" s="1"/>
      <c r="X253" s="17">
        <f t="shared" si="3"/>
        <v>0</v>
      </c>
    </row>
    <row r="254" spans="1:24">
      <c r="A254" s="39">
        <v>492</v>
      </c>
      <c r="B254" s="40" t="s">
        <v>231</v>
      </c>
      <c r="C254" s="53">
        <v>0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V254" s="3">
        <v>0</v>
      </c>
      <c r="W254" s="1"/>
      <c r="X254" s="17">
        <f t="shared" si="3"/>
        <v>0</v>
      </c>
    </row>
    <row r="255" spans="1:24">
      <c r="A255" s="39">
        <v>493</v>
      </c>
      <c r="B255" s="40" t="s">
        <v>232</v>
      </c>
      <c r="C255" s="53">
        <v>0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V255" s="3">
        <v>0</v>
      </c>
      <c r="W255" s="1"/>
      <c r="X255" s="17">
        <f t="shared" si="3"/>
        <v>0</v>
      </c>
    </row>
    <row r="256" spans="1:24">
      <c r="A256" s="35" t="s">
        <v>233</v>
      </c>
      <c r="B256" s="36"/>
      <c r="C256" s="51">
        <v>2700820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V256" s="3">
        <v>1932830</v>
      </c>
      <c r="W256" s="1"/>
      <c r="X256" s="17">
        <f t="shared" si="3"/>
        <v>1932830</v>
      </c>
    </row>
    <row r="257" spans="1:24">
      <c r="A257" s="37" t="s">
        <v>400</v>
      </c>
      <c r="B257" s="38"/>
      <c r="C257" s="52">
        <v>1922253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V257" s="3">
        <v>924230</v>
      </c>
      <c r="W257" s="1"/>
      <c r="X257" s="17">
        <f t="shared" si="3"/>
        <v>924230</v>
      </c>
    </row>
    <row r="258" spans="1:24">
      <c r="A258" s="39">
        <v>511</v>
      </c>
      <c r="B258" s="40" t="s">
        <v>234</v>
      </c>
      <c r="C258" s="53">
        <v>458986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V258" s="3">
        <v>0</v>
      </c>
      <c r="W258" s="18">
        <v>89241</v>
      </c>
      <c r="X258" s="17">
        <f t="shared" si="3"/>
        <v>89241</v>
      </c>
    </row>
    <row r="259" spans="1:24">
      <c r="A259" s="39">
        <v>512</v>
      </c>
      <c r="B259" s="40" t="s">
        <v>235</v>
      </c>
      <c r="C259" s="53">
        <v>0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V259" s="3">
        <v>0</v>
      </c>
      <c r="W259" s="18">
        <v>112252</v>
      </c>
      <c r="X259" s="17">
        <f t="shared" si="3"/>
        <v>112252</v>
      </c>
    </row>
    <row r="260" spans="1:24">
      <c r="A260" s="39">
        <v>513</v>
      </c>
      <c r="B260" s="40" t="s">
        <v>236</v>
      </c>
      <c r="C260" s="53">
        <v>0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V260" s="3">
        <v>0</v>
      </c>
      <c r="W260" s="1"/>
      <c r="X260" s="17">
        <f t="shared" si="3"/>
        <v>0</v>
      </c>
    </row>
    <row r="261" spans="1:24">
      <c r="A261" s="39">
        <v>514</v>
      </c>
      <c r="B261" s="40" t="s">
        <v>237</v>
      </c>
      <c r="C261" s="53">
        <v>0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V261" s="3">
        <v>0</v>
      </c>
      <c r="W261" s="1"/>
      <c r="X261" s="17">
        <f t="shared" si="3"/>
        <v>0</v>
      </c>
    </row>
    <row r="262" spans="1:24">
      <c r="A262" s="39">
        <v>515</v>
      </c>
      <c r="B262" s="40" t="s">
        <v>238</v>
      </c>
      <c r="C262" s="53">
        <v>1315599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V262" s="3">
        <v>924230</v>
      </c>
      <c r="W262" s="18">
        <v>117246</v>
      </c>
      <c r="X262" s="17">
        <f t="shared" si="3"/>
        <v>1041476</v>
      </c>
    </row>
    <row r="263" spans="1:24">
      <c r="A263" s="39">
        <v>519</v>
      </c>
      <c r="B263" s="40" t="s">
        <v>239</v>
      </c>
      <c r="C263" s="53">
        <v>147668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V263" s="3">
        <v>0</v>
      </c>
      <c r="W263" s="18">
        <v>42443</v>
      </c>
      <c r="X263" s="17">
        <f t="shared" si="3"/>
        <v>42443</v>
      </c>
    </row>
    <row r="264" spans="1:24">
      <c r="A264" s="37" t="s">
        <v>240</v>
      </c>
      <c r="B264" s="38"/>
      <c r="C264" s="52">
        <v>155666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V264" s="3">
        <v>0</v>
      </c>
      <c r="W264" s="1"/>
      <c r="X264" s="17">
        <f t="shared" si="3"/>
        <v>0</v>
      </c>
    </row>
    <row r="265" spans="1:24">
      <c r="A265" s="39">
        <v>521</v>
      </c>
      <c r="B265" s="40" t="s">
        <v>241</v>
      </c>
      <c r="C265" s="53">
        <v>89215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V265" s="3">
        <v>0</v>
      </c>
      <c r="W265" s="1"/>
      <c r="X265" s="17">
        <f t="shared" si="3"/>
        <v>0</v>
      </c>
    </row>
    <row r="266" spans="1:24">
      <c r="A266" s="39">
        <v>522</v>
      </c>
      <c r="B266" s="40" t="s">
        <v>242</v>
      </c>
      <c r="C266" s="53">
        <v>0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V266" s="3">
        <v>0</v>
      </c>
      <c r="W266" s="1"/>
      <c r="X266" s="17">
        <f t="shared" si="3"/>
        <v>0</v>
      </c>
    </row>
    <row r="267" spans="1:24">
      <c r="A267" s="39">
        <v>523</v>
      </c>
      <c r="B267" s="40" t="s">
        <v>243</v>
      </c>
      <c r="C267" s="53">
        <v>66451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V267" s="3">
        <v>0</v>
      </c>
      <c r="W267" s="18">
        <v>81382</v>
      </c>
      <c r="X267" s="17">
        <f t="shared" ref="X267:X330" si="4">SUM(V267:W267)</f>
        <v>81382</v>
      </c>
    </row>
    <row r="268" spans="1:24">
      <c r="A268" s="39">
        <v>529</v>
      </c>
      <c r="B268" s="40" t="s">
        <v>244</v>
      </c>
      <c r="C268" s="53">
        <v>0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V268" s="3">
        <v>0</v>
      </c>
      <c r="W268" s="1"/>
      <c r="X268" s="17">
        <f t="shared" si="4"/>
        <v>0</v>
      </c>
    </row>
    <row r="269" spans="1:24">
      <c r="A269" s="99" t="s">
        <v>445</v>
      </c>
      <c r="B269" s="101"/>
      <c r="C269" s="52">
        <v>0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V269" s="3">
        <v>0</v>
      </c>
      <c r="W269" s="1"/>
      <c r="X269" s="17">
        <f t="shared" si="4"/>
        <v>0</v>
      </c>
    </row>
    <row r="270" spans="1:24">
      <c r="A270" s="39">
        <v>531</v>
      </c>
      <c r="B270" s="40" t="s">
        <v>245</v>
      </c>
      <c r="C270" s="53">
        <v>0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V270" s="3">
        <v>0</v>
      </c>
      <c r="W270" s="1"/>
      <c r="X270" s="17">
        <f t="shared" si="4"/>
        <v>0</v>
      </c>
    </row>
    <row r="271" spans="1:24">
      <c r="A271" s="39">
        <v>532</v>
      </c>
      <c r="B271" s="40" t="s">
        <v>246</v>
      </c>
      <c r="C271" s="53">
        <v>0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V271" s="3">
        <v>0</v>
      </c>
      <c r="W271" s="1"/>
      <c r="X271" s="17">
        <f t="shared" si="4"/>
        <v>0</v>
      </c>
    </row>
    <row r="272" spans="1:24">
      <c r="A272" s="100" t="s">
        <v>437</v>
      </c>
      <c r="B272" s="38"/>
      <c r="C272" s="52">
        <v>490000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V272" s="3">
        <v>1008600</v>
      </c>
      <c r="W272" s="1"/>
      <c r="X272" s="17">
        <f t="shared" si="4"/>
        <v>1008600</v>
      </c>
    </row>
    <row r="273" spans="1:24">
      <c r="A273" s="39">
        <v>541</v>
      </c>
      <c r="B273" s="40" t="s">
        <v>247</v>
      </c>
      <c r="C273" s="53">
        <v>490000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V273" s="3">
        <v>1008600</v>
      </c>
      <c r="W273" s="18">
        <v>127923</v>
      </c>
      <c r="X273" s="17">
        <f t="shared" si="4"/>
        <v>1136523</v>
      </c>
    </row>
    <row r="274" spans="1:24">
      <c r="A274" s="39">
        <v>542</v>
      </c>
      <c r="B274" s="40" t="s">
        <v>248</v>
      </c>
      <c r="C274" s="53">
        <v>0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V274" s="3">
        <v>0</v>
      </c>
      <c r="W274" s="1"/>
      <c r="X274" s="17">
        <f t="shared" si="4"/>
        <v>0</v>
      </c>
    </row>
    <row r="275" spans="1:24">
      <c r="A275" s="39">
        <v>543</v>
      </c>
      <c r="B275" s="40" t="s">
        <v>249</v>
      </c>
      <c r="C275" s="53">
        <v>0</v>
      </c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V275" s="3">
        <v>0</v>
      </c>
      <c r="W275" s="1"/>
      <c r="X275" s="17">
        <f t="shared" si="4"/>
        <v>0</v>
      </c>
    </row>
    <row r="276" spans="1:24">
      <c r="A276" s="39">
        <v>544</v>
      </c>
      <c r="B276" s="40" t="s">
        <v>250</v>
      </c>
      <c r="C276" s="53">
        <v>0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V276" s="3">
        <v>0</v>
      </c>
      <c r="W276" s="1"/>
      <c r="X276" s="17">
        <f t="shared" si="4"/>
        <v>0</v>
      </c>
    </row>
    <row r="277" spans="1:24">
      <c r="A277" s="39">
        <v>545</v>
      </c>
      <c r="B277" s="40" t="s">
        <v>251</v>
      </c>
      <c r="C277" s="53">
        <v>0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V277" s="3">
        <v>0</v>
      </c>
      <c r="W277" s="1"/>
      <c r="X277" s="17">
        <f t="shared" si="4"/>
        <v>0</v>
      </c>
    </row>
    <row r="278" spans="1:24">
      <c r="A278" s="39">
        <v>549</v>
      </c>
      <c r="B278" s="40" t="s">
        <v>252</v>
      </c>
      <c r="C278" s="53">
        <v>0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V278" s="3">
        <v>0</v>
      </c>
      <c r="W278" s="1"/>
      <c r="X278" s="17">
        <f t="shared" si="4"/>
        <v>0</v>
      </c>
    </row>
    <row r="279" spans="1:24">
      <c r="A279" s="37" t="s">
        <v>253</v>
      </c>
      <c r="B279" s="38"/>
      <c r="C279" s="52">
        <v>0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V279" s="3">
        <v>0</v>
      </c>
      <c r="W279" s="1"/>
      <c r="X279" s="17">
        <f t="shared" si="4"/>
        <v>0</v>
      </c>
    </row>
    <row r="280" spans="1:24">
      <c r="A280" s="39">
        <v>551</v>
      </c>
      <c r="B280" s="40" t="s">
        <v>254</v>
      </c>
      <c r="C280" s="53">
        <v>0</v>
      </c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V280" s="3">
        <v>0</v>
      </c>
      <c r="W280" s="1"/>
      <c r="X280" s="17">
        <f t="shared" si="4"/>
        <v>0</v>
      </c>
    </row>
    <row r="281" spans="1:24">
      <c r="A281" s="37" t="s">
        <v>255</v>
      </c>
      <c r="B281" s="38"/>
      <c r="C281" s="52">
        <v>0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V281" s="3">
        <v>0</v>
      </c>
      <c r="W281" s="1"/>
      <c r="X281" s="17">
        <f t="shared" si="4"/>
        <v>0</v>
      </c>
    </row>
    <row r="282" spans="1:24">
      <c r="A282" s="39">
        <v>561</v>
      </c>
      <c r="B282" s="40" t="s">
        <v>256</v>
      </c>
      <c r="C282" s="53">
        <v>0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V282" s="3">
        <v>0</v>
      </c>
      <c r="W282" s="1"/>
      <c r="X282" s="17">
        <f t="shared" si="4"/>
        <v>0</v>
      </c>
    </row>
    <row r="283" spans="1:24">
      <c r="A283" s="39">
        <v>562</v>
      </c>
      <c r="B283" s="40" t="s">
        <v>257</v>
      </c>
      <c r="C283" s="53">
        <v>0</v>
      </c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V283" s="3">
        <v>0</v>
      </c>
      <c r="W283" s="1"/>
      <c r="X283" s="17">
        <f t="shared" si="4"/>
        <v>0</v>
      </c>
    </row>
    <row r="284" spans="1:24">
      <c r="A284" s="39">
        <v>563</v>
      </c>
      <c r="B284" s="40" t="s">
        <v>258</v>
      </c>
      <c r="C284" s="53">
        <v>0</v>
      </c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V284" s="3">
        <v>0</v>
      </c>
      <c r="W284" s="1"/>
      <c r="X284" s="17">
        <f t="shared" si="4"/>
        <v>0</v>
      </c>
    </row>
    <row r="285" spans="1:24">
      <c r="A285" s="39">
        <v>564</v>
      </c>
      <c r="B285" s="40" t="s">
        <v>259</v>
      </c>
      <c r="C285" s="53">
        <v>0</v>
      </c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V285" s="3">
        <v>0</v>
      </c>
      <c r="W285" s="18">
        <v>117437</v>
      </c>
      <c r="X285" s="17">
        <f t="shared" si="4"/>
        <v>117437</v>
      </c>
    </row>
    <row r="286" spans="1:24">
      <c r="A286" s="39">
        <v>565</v>
      </c>
      <c r="B286" s="40" t="s">
        <v>260</v>
      </c>
      <c r="C286" s="53">
        <v>0</v>
      </c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V286" s="3">
        <v>0</v>
      </c>
      <c r="W286" s="1"/>
      <c r="X286" s="17">
        <f t="shared" si="4"/>
        <v>0</v>
      </c>
    </row>
    <row r="287" spans="1:24">
      <c r="A287" s="39">
        <v>566</v>
      </c>
      <c r="B287" s="40" t="s">
        <v>261</v>
      </c>
      <c r="C287" s="53">
        <v>0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V287" s="3">
        <v>0</v>
      </c>
      <c r="W287" s="1"/>
      <c r="X287" s="17">
        <f t="shared" si="4"/>
        <v>0</v>
      </c>
    </row>
    <row r="288" spans="1:24">
      <c r="A288" s="39">
        <v>567</v>
      </c>
      <c r="B288" s="40" t="s">
        <v>262</v>
      </c>
      <c r="C288" s="53">
        <v>0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V288" s="3">
        <v>0</v>
      </c>
      <c r="W288" s="1"/>
      <c r="X288" s="17">
        <f t="shared" si="4"/>
        <v>0</v>
      </c>
    </row>
    <row r="289" spans="1:24" ht="16.5" thickBot="1">
      <c r="A289" s="66">
        <v>569</v>
      </c>
      <c r="B289" s="67" t="s">
        <v>263</v>
      </c>
      <c r="C289" s="68">
        <v>0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V289" s="3">
        <v>0</v>
      </c>
      <c r="W289" s="18">
        <v>26651</v>
      </c>
      <c r="X289" s="17">
        <f t="shared" si="4"/>
        <v>26651</v>
      </c>
    </row>
    <row r="290" spans="1:24" ht="16.5" thickTop="1">
      <c r="A290" s="37" t="s">
        <v>426</v>
      </c>
      <c r="B290" s="38"/>
      <c r="C290" s="52">
        <v>0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V290" s="3">
        <v>0</v>
      </c>
      <c r="W290" s="1"/>
      <c r="X290" s="17">
        <f t="shared" si="4"/>
        <v>0</v>
      </c>
    </row>
    <row r="291" spans="1:24">
      <c r="A291" s="39">
        <v>571</v>
      </c>
      <c r="B291" s="40" t="s">
        <v>264</v>
      </c>
      <c r="C291" s="53">
        <v>0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V291" s="3">
        <v>0</v>
      </c>
      <c r="W291" s="1"/>
      <c r="X291" s="17">
        <f t="shared" si="4"/>
        <v>0</v>
      </c>
    </row>
    <row r="292" spans="1:24">
      <c r="A292" s="39">
        <v>572</v>
      </c>
      <c r="B292" s="40" t="s">
        <v>265</v>
      </c>
      <c r="C292" s="53">
        <v>0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V292" s="3">
        <v>0</v>
      </c>
      <c r="W292" s="1"/>
      <c r="X292" s="17">
        <f t="shared" si="4"/>
        <v>0</v>
      </c>
    </row>
    <row r="293" spans="1:24">
      <c r="A293" s="39">
        <v>573</v>
      </c>
      <c r="B293" s="40" t="s">
        <v>266</v>
      </c>
      <c r="C293" s="53">
        <v>0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V293" s="3">
        <v>0</v>
      </c>
      <c r="W293" s="1"/>
      <c r="X293" s="17">
        <f t="shared" si="4"/>
        <v>0</v>
      </c>
    </row>
    <row r="294" spans="1:24">
      <c r="A294" s="39">
        <v>574</v>
      </c>
      <c r="B294" s="40" t="s">
        <v>267</v>
      </c>
      <c r="C294" s="53">
        <v>0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V294" s="3">
        <v>0</v>
      </c>
      <c r="W294" s="1"/>
      <c r="X294" s="17">
        <f t="shared" si="4"/>
        <v>0</v>
      </c>
    </row>
    <row r="295" spans="1:24">
      <c r="A295" s="39">
        <v>575</v>
      </c>
      <c r="B295" s="40" t="s">
        <v>268</v>
      </c>
      <c r="C295" s="53">
        <v>0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V295" s="3">
        <v>0</v>
      </c>
      <c r="W295" s="1"/>
      <c r="X295" s="17">
        <f t="shared" si="4"/>
        <v>0</v>
      </c>
    </row>
    <row r="296" spans="1:24">
      <c r="A296" s="39">
        <v>576</v>
      </c>
      <c r="B296" s="40" t="s">
        <v>269</v>
      </c>
      <c r="C296" s="53">
        <v>0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V296" s="3">
        <v>0</v>
      </c>
      <c r="W296" s="1"/>
      <c r="X296" s="17">
        <f t="shared" si="4"/>
        <v>0</v>
      </c>
    </row>
    <row r="297" spans="1:24">
      <c r="A297" s="39">
        <v>577</v>
      </c>
      <c r="B297" s="40" t="s">
        <v>270</v>
      </c>
      <c r="C297" s="53">
        <v>0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V297" s="3">
        <v>0</v>
      </c>
      <c r="W297" s="1"/>
      <c r="X297" s="17">
        <f t="shared" si="4"/>
        <v>0</v>
      </c>
    </row>
    <row r="298" spans="1:24">
      <c r="A298" s="39">
        <v>578</v>
      </c>
      <c r="B298" s="40" t="s">
        <v>271</v>
      </c>
      <c r="C298" s="53">
        <v>0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V298" s="3">
        <v>0</v>
      </c>
      <c r="W298" s="1"/>
      <c r="X298" s="17">
        <f t="shared" si="4"/>
        <v>0</v>
      </c>
    </row>
    <row r="299" spans="1:24">
      <c r="A299" s="39">
        <v>579</v>
      </c>
      <c r="B299" s="40" t="s">
        <v>272</v>
      </c>
      <c r="C299" s="53">
        <v>0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V299" s="3">
        <v>0</v>
      </c>
      <c r="W299" s="1"/>
      <c r="X299" s="17">
        <f t="shared" si="4"/>
        <v>0</v>
      </c>
    </row>
    <row r="300" spans="1:24">
      <c r="A300" s="37" t="s">
        <v>273</v>
      </c>
      <c r="B300" s="38"/>
      <c r="C300" s="52">
        <v>0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V300" s="3">
        <v>0</v>
      </c>
      <c r="W300" s="1"/>
      <c r="X300" s="17">
        <f t="shared" si="4"/>
        <v>0</v>
      </c>
    </row>
    <row r="301" spans="1:24">
      <c r="A301" s="39">
        <v>581</v>
      </c>
      <c r="B301" s="40" t="s">
        <v>274</v>
      </c>
      <c r="C301" s="53">
        <v>0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V301" s="3">
        <v>0</v>
      </c>
      <c r="W301" s="1"/>
      <c r="X301" s="17">
        <f t="shared" si="4"/>
        <v>0</v>
      </c>
    </row>
    <row r="302" spans="1:24">
      <c r="A302" s="39">
        <v>582</v>
      </c>
      <c r="B302" s="40" t="s">
        <v>275</v>
      </c>
      <c r="C302" s="53">
        <v>0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V302" s="3">
        <v>0</v>
      </c>
      <c r="W302" s="1"/>
      <c r="X302" s="17">
        <f t="shared" si="4"/>
        <v>0</v>
      </c>
    </row>
    <row r="303" spans="1:24">
      <c r="A303" s="39">
        <v>583</v>
      </c>
      <c r="B303" s="40" t="s">
        <v>276</v>
      </c>
      <c r="C303" s="53">
        <v>0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V303" s="3">
        <v>0</v>
      </c>
      <c r="W303" s="1"/>
      <c r="X303" s="17">
        <f t="shared" si="4"/>
        <v>0</v>
      </c>
    </row>
    <row r="304" spans="1:24">
      <c r="A304" s="39">
        <v>589</v>
      </c>
      <c r="B304" s="40" t="s">
        <v>277</v>
      </c>
      <c r="C304" s="53">
        <v>0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V304" s="3">
        <v>0</v>
      </c>
      <c r="W304" s="1"/>
      <c r="X304" s="17">
        <f t="shared" si="4"/>
        <v>0</v>
      </c>
    </row>
    <row r="305" spans="1:24">
      <c r="A305" s="37" t="s">
        <v>278</v>
      </c>
      <c r="B305" s="38"/>
      <c r="C305" s="52">
        <v>132901</v>
      </c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V305" s="3">
        <v>0</v>
      </c>
      <c r="W305" s="1"/>
      <c r="X305" s="17">
        <f t="shared" si="4"/>
        <v>0</v>
      </c>
    </row>
    <row r="306" spans="1:24">
      <c r="A306" s="39">
        <v>591</v>
      </c>
      <c r="B306" s="40" t="s">
        <v>279</v>
      </c>
      <c r="C306" s="53">
        <v>88601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V306" s="3">
        <v>0</v>
      </c>
      <c r="W306" s="18">
        <v>88655</v>
      </c>
      <c r="X306" s="17">
        <f t="shared" si="4"/>
        <v>88655</v>
      </c>
    </row>
    <row r="307" spans="1:24">
      <c r="A307" s="39">
        <v>592</v>
      </c>
      <c r="B307" s="40" t="s">
        <v>280</v>
      </c>
      <c r="C307" s="53">
        <v>0</v>
      </c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V307" s="3">
        <v>0</v>
      </c>
      <c r="W307" s="1"/>
      <c r="X307" s="17">
        <f t="shared" si="4"/>
        <v>0</v>
      </c>
    </row>
    <row r="308" spans="1:24">
      <c r="A308" s="39">
        <v>593</v>
      </c>
      <c r="B308" s="40" t="s">
        <v>281</v>
      </c>
      <c r="C308" s="53">
        <v>0</v>
      </c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V308" s="3">
        <v>0</v>
      </c>
      <c r="W308" s="1"/>
      <c r="X308" s="17">
        <f t="shared" si="4"/>
        <v>0</v>
      </c>
    </row>
    <row r="309" spans="1:24">
      <c r="A309" s="39">
        <v>594</v>
      </c>
      <c r="B309" s="40" t="s">
        <v>282</v>
      </c>
      <c r="C309" s="53">
        <v>0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V309" s="3">
        <v>0</v>
      </c>
      <c r="W309" s="1"/>
      <c r="X309" s="17">
        <f t="shared" si="4"/>
        <v>0</v>
      </c>
    </row>
    <row r="310" spans="1:24">
      <c r="A310" s="39">
        <v>595</v>
      </c>
      <c r="B310" s="40" t="s">
        <v>283</v>
      </c>
      <c r="C310" s="53">
        <v>0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V310" s="3">
        <v>0</v>
      </c>
      <c r="W310" s="1"/>
      <c r="X310" s="17">
        <f t="shared" si="4"/>
        <v>0</v>
      </c>
    </row>
    <row r="311" spans="1:24">
      <c r="A311" s="39">
        <v>596</v>
      </c>
      <c r="B311" s="40" t="s">
        <v>284</v>
      </c>
      <c r="C311" s="53">
        <v>0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V311" s="3">
        <v>0</v>
      </c>
      <c r="W311" s="1"/>
      <c r="X311" s="17">
        <f t="shared" si="4"/>
        <v>0</v>
      </c>
    </row>
    <row r="312" spans="1:24">
      <c r="A312" s="39">
        <v>597</v>
      </c>
      <c r="B312" s="40" t="s">
        <v>285</v>
      </c>
      <c r="C312" s="53">
        <v>44300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V312" s="3">
        <v>0</v>
      </c>
      <c r="W312" s="18">
        <v>53306</v>
      </c>
      <c r="X312" s="17">
        <f t="shared" si="4"/>
        <v>53306</v>
      </c>
    </row>
    <row r="313" spans="1:24">
      <c r="A313" s="39">
        <v>598</v>
      </c>
      <c r="B313" s="40" t="s">
        <v>286</v>
      </c>
      <c r="C313" s="53">
        <v>0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V313" s="3">
        <v>0</v>
      </c>
      <c r="W313" s="1"/>
      <c r="X313" s="17">
        <f t="shared" si="4"/>
        <v>0</v>
      </c>
    </row>
    <row r="314" spans="1:24">
      <c r="A314" s="39">
        <v>599</v>
      </c>
      <c r="B314" s="40" t="s">
        <v>287</v>
      </c>
      <c r="C314" s="53">
        <v>0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V314" s="3">
        <v>0</v>
      </c>
      <c r="W314" s="1"/>
      <c r="X314" s="17">
        <f t="shared" si="4"/>
        <v>0</v>
      </c>
    </row>
    <row r="315" spans="1:24">
      <c r="A315" s="35" t="s">
        <v>401</v>
      </c>
      <c r="B315" s="36"/>
      <c r="C315" s="51">
        <v>0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V315" s="3">
        <v>0</v>
      </c>
      <c r="W315" s="1"/>
      <c r="X315" s="17">
        <f t="shared" si="4"/>
        <v>0</v>
      </c>
    </row>
    <row r="316" spans="1:24">
      <c r="A316" s="37" t="s">
        <v>288</v>
      </c>
      <c r="B316" s="38"/>
      <c r="C316" s="52">
        <v>0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V316" s="3">
        <v>0</v>
      </c>
      <c r="W316" s="1"/>
      <c r="X316" s="17">
        <f t="shared" si="4"/>
        <v>0</v>
      </c>
    </row>
    <row r="317" spans="1:24">
      <c r="A317" s="39">
        <v>611</v>
      </c>
      <c r="B317" s="40" t="s">
        <v>289</v>
      </c>
      <c r="C317" s="53">
        <v>0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V317" s="3">
        <v>0</v>
      </c>
      <c r="W317" s="1"/>
      <c r="X317" s="17">
        <f t="shared" si="4"/>
        <v>0</v>
      </c>
    </row>
    <row r="318" spans="1:24">
      <c r="A318" s="39">
        <v>612</v>
      </c>
      <c r="B318" s="40" t="s">
        <v>290</v>
      </c>
      <c r="C318" s="53">
        <v>0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V318" s="3">
        <v>0</v>
      </c>
      <c r="W318" s="1"/>
      <c r="X318" s="17">
        <f t="shared" si="4"/>
        <v>0</v>
      </c>
    </row>
    <row r="319" spans="1:24" ht="16.5" customHeight="1">
      <c r="A319" s="39">
        <v>613</v>
      </c>
      <c r="B319" s="40" t="s">
        <v>291</v>
      </c>
      <c r="C319" s="53">
        <v>0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V319" s="3">
        <v>0</v>
      </c>
      <c r="W319" s="1"/>
      <c r="X319" s="17">
        <f t="shared" si="4"/>
        <v>0</v>
      </c>
    </row>
    <row r="320" spans="1:24">
      <c r="A320" s="39">
        <v>614</v>
      </c>
      <c r="B320" s="40" t="s">
        <v>292</v>
      </c>
      <c r="C320" s="53">
        <v>0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V320" s="3">
        <v>0</v>
      </c>
      <c r="W320" s="1"/>
      <c r="X320" s="17">
        <f t="shared" si="4"/>
        <v>0</v>
      </c>
    </row>
    <row r="321" spans="1:24">
      <c r="A321" s="39">
        <v>615</v>
      </c>
      <c r="B321" s="40" t="s">
        <v>293</v>
      </c>
      <c r="C321" s="53">
        <v>0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V321" s="3">
        <v>0</v>
      </c>
      <c r="W321" s="1"/>
      <c r="X321" s="17">
        <f t="shared" si="4"/>
        <v>0</v>
      </c>
    </row>
    <row r="322" spans="1:24">
      <c r="A322" s="39">
        <v>616</v>
      </c>
      <c r="B322" s="40" t="s">
        <v>294</v>
      </c>
      <c r="C322" s="53">
        <v>0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V322" s="3">
        <v>0</v>
      </c>
      <c r="W322" s="1"/>
      <c r="X322" s="17">
        <f t="shared" si="4"/>
        <v>0</v>
      </c>
    </row>
    <row r="323" spans="1:24">
      <c r="A323" s="39">
        <v>617</v>
      </c>
      <c r="B323" s="40" t="s">
        <v>295</v>
      </c>
      <c r="C323" s="53">
        <v>0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V323" s="3">
        <v>0</v>
      </c>
      <c r="W323" s="1"/>
      <c r="X323" s="17">
        <f t="shared" si="4"/>
        <v>0</v>
      </c>
    </row>
    <row r="324" spans="1:24">
      <c r="A324" s="39">
        <v>619</v>
      </c>
      <c r="B324" s="40" t="s">
        <v>296</v>
      </c>
      <c r="C324" s="53">
        <v>0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V324" s="3">
        <v>0</v>
      </c>
      <c r="W324" s="1"/>
      <c r="X324" s="17">
        <f t="shared" si="4"/>
        <v>0</v>
      </c>
    </row>
    <row r="325" spans="1:24">
      <c r="A325" s="37" t="s">
        <v>297</v>
      </c>
      <c r="B325" s="38"/>
      <c r="C325" s="52">
        <v>0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V325" s="3">
        <v>0</v>
      </c>
      <c r="W325" s="1"/>
      <c r="X325" s="17">
        <f t="shared" si="4"/>
        <v>0</v>
      </c>
    </row>
    <row r="326" spans="1:24">
      <c r="A326" s="39">
        <v>621</v>
      </c>
      <c r="B326" s="40" t="s">
        <v>289</v>
      </c>
      <c r="C326" s="53">
        <v>0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V326" s="3">
        <v>0</v>
      </c>
      <c r="W326" s="1"/>
      <c r="X326" s="17">
        <f t="shared" si="4"/>
        <v>0</v>
      </c>
    </row>
    <row r="327" spans="1:24">
      <c r="A327" s="39">
        <v>622</v>
      </c>
      <c r="B327" s="40" t="s">
        <v>290</v>
      </c>
      <c r="C327" s="53">
        <v>0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V327" s="3">
        <v>0</v>
      </c>
      <c r="W327" s="1"/>
      <c r="X327" s="17">
        <f t="shared" si="4"/>
        <v>0</v>
      </c>
    </row>
    <row r="328" spans="1:24" ht="17.25" customHeight="1">
      <c r="A328" s="39">
        <v>623</v>
      </c>
      <c r="B328" s="40" t="s">
        <v>291</v>
      </c>
      <c r="C328" s="53">
        <v>0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V328" s="3">
        <v>0</v>
      </c>
      <c r="W328" s="1"/>
      <c r="X328" s="17">
        <f t="shared" si="4"/>
        <v>0</v>
      </c>
    </row>
    <row r="329" spans="1:24">
      <c r="A329" s="39">
        <v>624</v>
      </c>
      <c r="B329" s="40" t="s">
        <v>292</v>
      </c>
      <c r="C329" s="53">
        <v>0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V329" s="3">
        <v>0</v>
      </c>
      <c r="W329" s="1"/>
      <c r="X329" s="17">
        <f t="shared" si="4"/>
        <v>0</v>
      </c>
    </row>
    <row r="330" spans="1:24">
      <c r="A330" s="39">
        <v>625</v>
      </c>
      <c r="B330" s="40" t="s">
        <v>293</v>
      </c>
      <c r="C330" s="53">
        <v>0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V330" s="3">
        <v>0</v>
      </c>
      <c r="W330" s="1"/>
      <c r="X330" s="17">
        <f t="shared" si="4"/>
        <v>0</v>
      </c>
    </row>
    <row r="331" spans="1:24">
      <c r="A331" s="39">
        <v>626</v>
      </c>
      <c r="B331" s="40" t="s">
        <v>294</v>
      </c>
      <c r="C331" s="53">
        <v>0</v>
      </c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V331" s="3">
        <v>0</v>
      </c>
      <c r="W331" s="1"/>
      <c r="X331" s="17">
        <f t="shared" ref="X331:X394" si="5">SUM(V331:W331)</f>
        <v>0</v>
      </c>
    </row>
    <row r="332" spans="1:24">
      <c r="A332" s="39">
        <v>627</v>
      </c>
      <c r="B332" s="40" t="s">
        <v>295</v>
      </c>
      <c r="C332" s="53">
        <v>0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V332" s="3">
        <v>0</v>
      </c>
      <c r="W332" s="1"/>
      <c r="X332" s="17">
        <f t="shared" si="5"/>
        <v>0</v>
      </c>
    </row>
    <row r="333" spans="1:24">
      <c r="A333" s="39">
        <v>629</v>
      </c>
      <c r="B333" s="40" t="s">
        <v>296</v>
      </c>
      <c r="C333" s="53">
        <v>0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V333" s="3">
        <v>0</v>
      </c>
      <c r="W333" s="1"/>
      <c r="X333" s="17">
        <f t="shared" si="5"/>
        <v>0</v>
      </c>
    </row>
    <row r="334" spans="1:24">
      <c r="A334" s="37" t="s">
        <v>298</v>
      </c>
      <c r="B334" s="38"/>
      <c r="C334" s="52">
        <v>0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V334" s="3">
        <v>0</v>
      </c>
      <c r="W334" s="1"/>
      <c r="X334" s="17">
        <f t="shared" si="5"/>
        <v>0</v>
      </c>
    </row>
    <row r="335" spans="1:24" ht="27" customHeight="1" thickBot="1">
      <c r="A335" s="83">
        <v>631</v>
      </c>
      <c r="B335" s="67" t="s">
        <v>299</v>
      </c>
      <c r="C335" s="68">
        <v>0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V335" s="3">
        <v>0</v>
      </c>
      <c r="W335" s="1"/>
      <c r="X335" s="17">
        <f t="shared" si="5"/>
        <v>0</v>
      </c>
    </row>
    <row r="336" spans="1:24" ht="16.5" thickTop="1">
      <c r="A336" s="39">
        <v>632</v>
      </c>
      <c r="B336" s="40" t="s">
        <v>300</v>
      </c>
      <c r="C336" s="53">
        <v>0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V336" s="3">
        <v>0</v>
      </c>
      <c r="W336" s="1"/>
      <c r="X336" s="17">
        <f t="shared" si="5"/>
        <v>0</v>
      </c>
    </row>
    <row r="337" spans="1:24">
      <c r="A337" s="35" t="s">
        <v>301</v>
      </c>
      <c r="B337" s="36"/>
      <c r="C337" s="51">
        <v>0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V337" s="3">
        <v>0</v>
      </c>
      <c r="W337" s="1"/>
      <c r="X337" s="17">
        <f t="shared" si="5"/>
        <v>0</v>
      </c>
    </row>
    <row r="338" spans="1:24">
      <c r="A338" s="37" t="s">
        <v>302</v>
      </c>
      <c r="B338" s="38"/>
      <c r="C338" s="52">
        <v>0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V338" s="3">
        <v>0</v>
      </c>
      <c r="W338" s="1"/>
      <c r="X338" s="17">
        <f t="shared" si="5"/>
        <v>0</v>
      </c>
    </row>
    <row r="339" spans="1:24" ht="26.25">
      <c r="A339" s="81">
        <v>711</v>
      </c>
      <c r="B339" s="40" t="s">
        <v>303</v>
      </c>
      <c r="C339" s="53">
        <v>0</v>
      </c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V339" s="3">
        <v>0</v>
      </c>
      <c r="W339" s="1"/>
      <c r="X339" s="17">
        <f t="shared" si="5"/>
        <v>0</v>
      </c>
    </row>
    <row r="340" spans="1:24" ht="19.5" customHeight="1">
      <c r="A340" s="84">
        <v>712</v>
      </c>
      <c r="B340" s="40" t="s">
        <v>304</v>
      </c>
      <c r="C340" s="53">
        <v>0</v>
      </c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V340" s="3">
        <v>0</v>
      </c>
      <c r="W340" s="1"/>
      <c r="X340" s="17">
        <f t="shared" si="5"/>
        <v>0</v>
      </c>
    </row>
    <row r="341" spans="1:24">
      <c r="A341" s="37" t="s">
        <v>305</v>
      </c>
      <c r="B341" s="38"/>
      <c r="C341" s="52">
        <v>0</v>
      </c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V341" s="3">
        <v>0</v>
      </c>
      <c r="W341" s="1"/>
      <c r="X341" s="17">
        <f t="shared" si="5"/>
        <v>0</v>
      </c>
    </row>
    <row r="342" spans="1:24" ht="26.25">
      <c r="A342" s="81">
        <v>721</v>
      </c>
      <c r="B342" s="40" t="s">
        <v>306</v>
      </c>
      <c r="C342" s="53">
        <v>0</v>
      </c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V342" s="3">
        <v>0</v>
      </c>
      <c r="W342" s="1"/>
      <c r="X342" s="17">
        <f t="shared" si="5"/>
        <v>0</v>
      </c>
    </row>
    <row r="343" spans="1:24" ht="26.25">
      <c r="A343" s="81">
        <v>722</v>
      </c>
      <c r="B343" s="40" t="s">
        <v>307</v>
      </c>
      <c r="C343" s="53">
        <v>0</v>
      </c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V343" s="3">
        <v>0</v>
      </c>
      <c r="W343" s="1"/>
      <c r="X343" s="17">
        <f t="shared" si="5"/>
        <v>0</v>
      </c>
    </row>
    <row r="344" spans="1:24" ht="26.25">
      <c r="A344" s="81">
        <v>723</v>
      </c>
      <c r="B344" s="40" t="s">
        <v>308</v>
      </c>
      <c r="C344" s="53">
        <v>0</v>
      </c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V344" s="3">
        <v>0</v>
      </c>
      <c r="W344" s="1"/>
      <c r="X344" s="17">
        <f t="shared" si="5"/>
        <v>0</v>
      </c>
    </row>
    <row r="345" spans="1:24">
      <c r="A345" s="39">
        <v>724</v>
      </c>
      <c r="B345" s="40" t="s">
        <v>309</v>
      </c>
      <c r="C345" s="53">
        <v>0</v>
      </c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V345" s="3">
        <v>0</v>
      </c>
      <c r="W345" s="1"/>
      <c r="X345" s="17">
        <f t="shared" si="5"/>
        <v>0</v>
      </c>
    </row>
    <row r="346" spans="1:24">
      <c r="A346" s="39">
        <v>725</v>
      </c>
      <c r="B346" s="40" t="s">
        <v>310</v>
      </c>
      <c r="C346" s="53">
        <v>0</v>
      </c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V346" s="3">
        <v>0</v>
      </c>
      <c r="W346" s="1"/>
      <c r="X346" s="17">
        <f t="shared" si="5"/>
        <v>0</v>
      </c>
    </row>
    <row r="347" spans="1:24">
      <c r="A347" s="39">
        <v>726</v>
      </c>
      <c r="B347" s="40" t="s">
        <v>311</v>
      </c>
      <c r="C347" s="53">
        <v>0</v>
      </c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V347" s="3">
        <v>0</v>
      </c>
      <c r="W347" s="1"/>
      <c r="X347" s="17">
        <f t="shared" si="5"/>
        <v>0</v>
      </c>
    </row>
    <row r="348" spans="1:24">
      <c r="A348" s="39">
        <v>727</v>
      </c>
      <c r="B348" s="40" t="s">
        <v>312</v>
      </c>
      <c r="C348" s="53">
        <v>0</v>
      </c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V348" s="3">
        <v>0</v>
      </c>
      <c r="W348" s="1"/>
      <c r="X348" s="17">
        <f t="shared" si="5"/>
        <v>0</v>
      </c>
    </row>
    <row r="349" spans="1:24">
      <c r="A349" s="39">
        <v>728</v>
      </c>
      <c r="B349" s="40" t="s">
        <v>313</v>
      </c>
      <c r="C349" s="53">
        <v>0</v>
      </c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V349" s="3">
        <v>0</v>
      </c>
      <c r="W349" s="1"/>
      <c r="X349" s="17">
        <f t="shared" si="5"/>
        <v>0</v>
      </c>
    </row>
    <row r="350" spans="1:24">
      <c r="A350" s="39">
        <v>729</v>
      </c>
      <c r="B350" s="40" t="s">
        <v>314</v>
      </c>
      <c r="C350" s="53">
        <v>0</v>
      </c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V350" s="3">
        <v>0</v>
      </c>
      <c r="W350" s="1"/>
      <c r="X350" s="17">
        <f t="shared" si="5"/>
        <v>0</v>
      </c>
    </row>
    <row r="351" spans="1:24">
      <c r="A351" s="43" t="s">
        <v>441</v>
      </c>
      <c r="B351" s="38"/>
      <c r="C351" s="52">
        <v>0</v>
      </c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V351" s="3">
        <v>0</v>
      </c>
      <c r="W351" s="1"/>
      <c r="X351" s="17">
        <f t="shared" si="5"/>
        <v>0</v>
      </c>
    </row>
    <row r="352" spans="1:24">
      <c r="A352" s="39">
        <v>731</v>
      </c>
      <c r="B352" s="40" t="s">
        <v>315</v>
      </c>
      <c r="C352" s="53">
        <v>0</v>
      </c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V352" s="3">
        <v>0</v>
      </c>
      <c r="W352" s="1"/>
      <c r="X352" s="17">
        <f t="shared" si="5"/>
        <v>0</v>
      </c>
    </row>
    <row r="353" spans="1:24">
      <c r="A353" s="39">
        <v>732</v>
      </c>
      <c r="B353" s="40" t="s">
        <v>316</v>
      </c>
      <c r="C353" s="53">
        <v>0</v>
      </c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V353" s="3">
        <v>0</v>
      </c>
      <c r="W353" s="1"/>
      <c r="X353" s="17">
        <f t="shared" si="5"/>
        <v>0</v>
      </c>
    </row>
    <row r="354" spans="1:24">
      <c r="A354" s="39">
        <v>733</v>
      </c>
      <c r="B354" s="40" t="s">
        <v>317</v>
      </c>
      <c r="C354" s="53">
        <v>0</v>
      </c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V354" s="3">
        <v>0</v>
      </c>
      <c r="W354" s="1"/>
      <c r="X354" s="17">
        <f t="shared" si="5"/>
        <v>0</v>
      </c>
    </row>
    <row r="355" spans="1:24">
      <c r="A355" s="39">
        <v>734</v>
      </c>
      <c r="B355" s="40" t="s">
        <v>318</v>
      </c>
      <c r="C355" s="53">
        <v>0</v>
      </c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V355" s="3">
        <v>0</v>
      </c>
      <c r="W355" s="1"/>
      <c r="X355" s="17">
        <f t="shared" si="5"/>
        <v>0</v>
      </c>
    </row>
    <row r="356" spans="1:24">
      <c r="A356" s="39">
        <v>735</v>
      </c>
      <c r="B356" s="40" t="s">
        <v>319</v>
      </c>
      <c r="C356" s="53">
        <v>0</v>
      </c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V356" s="3">
        <v>0</v>
      </c>
      <c r="W356" s="1"/>
      <c r="X356" s="17">
        <f t="shared" si="5"/>
        <v>0</v>
      </c>
    </row>
    <row r="357" spans="1:24">
      <c r="A357" s="39">
        <v>739</v>
      </c>
      <c r="B357" s="40" t="s">
        <v>320</v>
      </c>
      <c r="C357" s="53">
        <v>0</v>
      </c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V357" s="3">
        <v>0</v>
      </c>
      <c r="W357" s="1"/>
      <c r="X357" s="17">
        <f t="shared" si="5"/>
        <v>0</v>
      </c>
    </row>
    <row r="358" spans="1:24">
      <c r="A358" s="37" t="s">
        <v>402</v>
      </c>
      <c r="B358" s="38"/>
      <c r="C358" s="52">
        <v>0</v>
      </c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V358" s="3">
        <v>0</v>
      </c>
      <c r="W358" s="1"/>
      <c r="X358" s="17">
        <f t="shared" si="5"/>
        <v>0</v>
      </c>
    </row>
    <row r="359" spans="1:24" ht="26.25">
      <c r="A359" s="81">
        <v>741</v>
      </c>
      <c r="B359" s="40" t="s">
        <v>321</v>
      </c>
      <c r="C359" s="53">
        <v>0</v>
      </c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V359" s="3">
        <v>0</v>
      </c>
      <c r="W359" s="1"/>
      <c r="X359" s="17">
        <f t="shared" si="5"/>
        <v>0</v>
      </c>
    </row>
    <row r="360" spans="1:24" ht="26.25" customHeight="1">
      <c r="A360" s="41">
        <v>742</v>
      </c>
      <c r="B360" s="40" t="s">
        <v>322</v>
      </c>
      <c r="C360" s="53">
        <v>0</v>
      </c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V360" s="3">
        <v>0</v>
      </c>
      <c r="W360" s="1"/>
      <c r="X360" s="17">
        <f t="shared" si="5"/>
        <v>0</v>
      </c>
    </row>
    <row r="361" spans="1:24" ht="27.75" customHeight="1">
      <c r="A361" s="41">
        <v>743</v>
      </c>
      <c r="B361" s="40" t="s">
        <v>323</v>
      </c>
      <c r="C361" s="53">
        <v>0</v>
      </c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V361" s="3">
        <v>0</v>
      </c>
      <c r="W361" s="1"/>
      <c r="X361" s="17">
        <f t="shared" si="5"/>
        <v>0</v>
      </c>
    </row>
    <row r="362" spans="1:24">
      <c r="A362" s="39">
        <v>744</v>
      </c>
      <c r="B362" s="40" t="s">
        <v>324</v>
      </c>
      <c r="C362" s="53">
        <v>0</v>
      </c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V362" s="3">
        <v>0</v>
      </c>
      <c r="W362" s="1"/>
      <c r="X362" s="17">
        <f t="shared" si="5"/>
        <v>0</v>
      </c>
    </row>
    <row r="363" spans="1:24">
      <c r="A363" s="39">
        <v>745</v>
      </c>
      <c r="B363" s="40" t="s">
        <v>325</v>
      </c>
      <c r="C363" s="53">
        <v>0</v>
      </c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V363" s="3">
        <v>0</v>
      </c>
      <c r="W363" s="1"/>
      <c r="X363" s="17">
        <f t="shared" si="5"/>
        <v>0</v>
      </c>
    </row>
    <row r="364" spans="1:24">
      <c r="A364" s="39">
        <v>746</v>
      </c>
      <c r="B364" s="40" t="s">
        <v>326</v>
      </c>
      <c r="C364" s="53">
        <v>0</v>
      </c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V364" s="3">
        <v>0</v>
      </c>
      <c r="W364" s="1"/>
      <c r="X364" s="17">
        <f t="shared" si="5"/>
        <v>0</v>
      </c>
    </row>
    <row r="365" spans="1:24">
      <c r="A365" s="39">
        <v>747</v>
      </c>
      <c r="B365" s="40" t="s">
        <v>327</v>
      </c>
      <c r="C365" s="53">
        <v>0</v>
      </c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V365" s="3">
        <v>0</v>
      </c>
      <c r="W365" s="1"/>
      <c r="X365" s="17">
        <f t="shared" si="5"/>
        <v>0</v>
      </c>
    </row>
    <row r="366" spans="1:24">
      <c r="A366" s="39">
        <v>748</v>
      </c>
      <c r="B366" s="40" t="s">
        <v>328</v>
      </c>
      <c r="C366" s="53">
        <v>0</v>
      </c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V366" s="3">
        <v>0</v>
      </c>
      <c r="W366" s="1"/>
      <c r="X366" s="17">
        <f t="shared" si="5"/>
        <v>0</v>
      </c>
    </row>
    <row r="367" spans="1:24">
      <c r="A367" s="39">
        <v>749</v>
      </c>
      <c r="B367" s="40" t="s">
        <v>329</v>
      </c>
      <c r="C367" s="53">
        <v>0</v>
      </c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V367" s="3">
        <v>0</v>
      </c>
      <c r="W367" s="1"/>
      <c r="X367" s="17">
        <f t="shared" si="5"/>
        <v>0</v>
      </c>
    </row>
    <row r="368" spans="1:24">
      <c r="A368" s="37" t="s">
        <v>403</v>
      </c>
      <c r="B368" s="38"/>
      <c r="C368" s="52">
        <v>0</v>
      </c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V368" s="3">
        <v>0</v>
      </c>
      <c r="W368" s="1"/>
      <c r="X368" s="17">
        <f t="shared" si="5"/>
        <v>0</v>
      </c>
    </row>
    <row r="369" spans="1:24">
      <c r="A369" s="39">
        <v>751</v>
      </c>
      <c r="B369" s="40" t="s">
        <v>330</v>
      </c>
      <c r="C369" s="53">
        <v>0</v>
      </c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V369" s="3">
        <v>0</v>
      </c>
      <c r="W369" s="1"/>
      <c r="X369" s="17">
        <f t="shared" si="5"/>
        <v>0</v>
      </c>
    </row>
    <row r="370" spans="1:24">
      <c r="A370" s="39">
        <v>752</v>
      </c>
      <c r="B370" s="40" t="s">
        <v>331</v>
      </c>
      <c r="C370" s="53">
        <v>0</v>
      </c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V370" s="3">
        <v>0</v>
      </c>
      <c r="W370" s="1"/>
      <c r="X370" s="17">
        <f t="shared" si="5"/>
        <v>0</v>
      </c>
    </row>
    <row r="371" spans="1:24">
      <c r="A371" s="39">
        <v>753</v>
      </c>
      <c r="B371" s="40" t="s">
        <v>332</v>
      </c>
      <c r="C371" s="53">
        <v>0</v>
      </c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V371" s="3">
        <v>0</v>
      </c>
      <c r="W371" s="1"/>
      <c r="X371" s="17">
        <f t="shared" si="5"/>
        <v>0</v>
      </c>
    </row>
    <row r="372" spans="1:24">
      <c r="A372" s="39">
        <v>754</v>
      </c>
      <c r="B372" s="40" t="s">
        <v>333</v>
      </c>
      <c r="C372" s="53">
        <v>0</v>
      </c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V372" s="3">
        <v>0</v>
      </c>
      <c r="W372" s="1"/>
      <c r="X372" s="17">
        <f t="shared" si="5"/>
        <v>0</v>
      </c>
    </row>
    <row r="373" spans="1:24">
      <c r="A373" s="39">
        <v>755</v>
      </c>
      <c r="B373" s="40" t="s">
        <v>334</v>
      </c>
      <c r="C373" s="53">
        <v>0</v>
      </c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V373" s="3">
        <v>0</v>
      </c>
      <c r="W373" s="1"/>
      <c r="X373" s="17">
        <f t="shared" si="5"/>
        <v>0</v>
      </c>
    </row>
    <row r="374" spans="1:24">
      <c r="A374" s="39">
        <v>756</v>
      </c>
      <c r="B374" s="40" t="s">
        <v>335</v>
      </c>
      <c r="C374" s="53">
        <v>0</v>
      </c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V374" s="3">
        <v>0</v>
      </c>
      <c r="W374" s="1"/>
      <c r="X374" s="17">
        <f t="shared" si="5"/>
        <v>0</v>
      </c>
    </row>
    <row r="375" spans="1:24">
      <c r="A375" s="39">
        <v>757</v>
      </c>
      <c r="B375" s="40" t="s">
        <v>336</v>
      </c>
      <c r="C375" s="53">
        <v>0</v>
      </c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V375" s="3">
        <v>0</v>
      </c>
      <c r="W375" s="1"/>
      <c r="X375" s="17">
        <f t="shared" si="5"/>
        <v>0</v>
      </c>
    </row>
    <row r="376" spans="1:24">
      <c r="A376" s="39">
        <v>758</v>
      </c>
      <c r="B376" s="40" t="s">
        <v>337</v>
      </c>
      <c r="C376" s="53">
        <v>0</v>
      </c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V376" s="3">
        <v>0</v>
      </c>
      <c r="W376" s="1"/>
      <c r="X376" s="17">
        <f t="shared" si="5"/>
        <v>0</v>
      </c>
    </row>
    <row r="377" spans="1:24" ht="16.5" thickBot="1">
      <c r="A377" s="66">
        <v>759</v>
      </c>
      <c r="B377" s="67" t="s">
        <v>338</v>
      </c>
      <c r="C377" s="68">
        <v>0</v>
      </c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V377" s="3">
        <v>0</v>
      </c>
      <c r="W377" s="1"/>
      <c r="X377" s="17">
        <f t="shared" si="5"/>
        <v>0</v>
      </c>
    </row>
    <row r="378" spans="1:24" ht="16.5" thickTop="1">
      <c r="A378" s="72" t="s">
        <v>339</v>
      </c>
      <c r="B378" s="73"/>
      <c r="C378" s="74">
        <v>0</v>
      </c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V378" s="3">
        <v>0</v>
      </c>
      <c r="W378" s="1"/>
      <c r="X378" s="17">
        <f t="shared" si="5"/>
        <v>0</v>
      </c>
    </row>
    <row r="379" spans="1:24">
      <c r="A379" s="39">
        <v>761</v>
      </c>
      <c r="B379" s="40" t="s">
        <v>340</v>
      </c>
      <c r="C379" s="53">
        <v>0</v>
      </c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V379" s="3">
        <v>0</v>
      </c>
      <c r="W379" s="1"/>
      <c r="X379" s="17">
        <f t="shared" si="5"/>
        <v>0</v>
      </c>
    </row>
    <row r="380" spans="1:24">
      <c r="A380" s="39">
        <v>762</v>
      </c>
      <c r="B380" s="40" t="s">
        <v>341</v>
      </c>
      <c r="C380" s="53">
        <v>0</v>
      </c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V380" s="3">
        <v>0</v>
      </c>
      <c r="W380" s="1"/>
      <c r="X380" s="17">
        <f t="shared" si="5"/>
        <v>0</v>
      </c>
    </row>
    <row r="381" spans="1:24">
      <c r="A381" s="37" t="s">
        <v>342</v>
      </c>
      <c r="B381" s="38"/>
      <c r="C381" s="52">
        <v>0</v>
      </c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V381" s="3">
        <v>0</v>
      </c>
      <c r="W381" s="1"/>
      <c r="X381" s="17">
        <f t="shared" si="5"/>
        <v>0</v>
      </c>
    </row>
    <row r="382" spans="1:24">
      <c r="A382" s="39">
        <v>791</v>
      </c>
      <c r="B382" s="40" t="s">
        <v>343</v>
      </c>
      <c r="C382" s="53">
        <v>0</v>
      </c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V382" s="3">
        <v>0</v>
      </c>
      <c r="W382" s="1"/>
      <c r="X382" s="17">
        <f t="shared" si="5"/>
        <v>0</v>
      </c>
    </row>
    <row r="383" spans="1:24">
      <c r="A383" s="39">
        <v>792</v>
      </c>
      <c r="B383" s="40" t="s">
        <v>344</v>
      </c>
      <c r="C383" s="53">
        <v>0</v>
      </c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V383" s="3">
        <v>0</v>
      </c>
      <c r="W383" s="1"/>
      <c r="X383" s="17">
        <f t="shared" si="5"/>
        <v>0</v>
      </c>
    </row>
    <row r="384" spans="1:24">
      <c r="A384" s="39">
        <v>799</v>
      </c>
      <c r="B384" s="40" t="s">
        <v>345</v>
      </c>
      <c r="C384" s="53">
        <v>0</v>
      </c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V384" s="3">
        <v>0</v>
      </c>
      <c r="W384" s="1"/>
      <c r="X384" s="17">
        <f t="shared" si="5"/>
        <v>0</v>
      </c>
    </row>
    <row r="385" spans="1:24">
      <c r="A385" s="35" t="s">
        <v>346</v>
      </c>
      <c r="B385" s="36"/>
      <c r="C385" s="51">
        <v>0</v>
      </c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V385" s="3">
        <v>0</v>
      </c>
      <c r="W385" s="1"/>
      <c r="X385" s="17">
        <f t="shared" si="5"/>
        <v>0</v>
      </c>
    </row>
    <row r="386" spans="1:24">
      <c r="A386" s="37" t="s">
        <v>347</v>
      </c>
      <c r="B386" s="38"/>
      <c r="C386" s="52">
        <v>0</v>
      </c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V386" s="3">
        <v>0</v>
      </c>
      <c r="W386" s="1"/>
      <c r="X386" s="17">
        <f t="shared" si="5"/>
        <v>0</v>
      </c>
    </row>
    <row r="387" spans="1:24">
      <c r="A387" s="39">
        <v>811</v>
      </c>
      <c r="B387" s="40" t="s">
        <v>348</v>
      </c>
      <c r="C387" s="53">
        <v>0</v>
      </c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V387" s="3">
        <v>0</v>
      </c>
      <c r="W387" s="1"/>
      <c r="X387" s="17">
        <f t="shared" si="5"/>
        <v>0</v>
      </c>
    </row>
    <row r="388" spans="1:24">
      <c r="A388" s="39">
        <v>812</v>
      </c>
      <c r="B388" s="40" t="s">
        <v>349</v>
      </c>
      <c r="C388" s="53">
        <v>0</v>
      </c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V388" s="3">
        <v>0</v>
      </c>
      <c r="W388" s="1"/>
      <c r="X388" s="17">
        <f t="shared" si="5"/>
        <v>0</v>
      </c>
    </row>
    <row r="389" spans="1:24">
      <c r="A389" s="39">
        <v>813</v>
      </c>
      <c r="B389" s="40" t="s">
        <v>350</v>
      </c>
      <c r="C389" s="53">
        <v>0</v>
      </c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V389" s="3">
        <v>0</v>
      </c>
      <c r="W389" s="1"/>
      <c r="X389" s="17">
        <f t="shared" si="5"/>
        <v>0</v>
      </c>
    </row>
    <row r="390" spans="1:24">
      <c r="A390" s="39">
        <v>814</v>
      </c>
      <c r="B390" s="40" t="s">
        <v>351</v>
      </c>
      <c r="C390" s="53">
        <v>0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V390" s="3">
        <v>0</v>
      </c>
      <c r="W390" s="1"/>
      <c r="X390" s="17">
        <f t="shared" si="5"/>
        <v>0</v>
      </c>
    </row>
    <row r="391" spans="1:24">
      <c r="A391" s="39">
        <v>815</v>
      </c>
      <c r="B391" s="40" t="s">
        <v>352</v>
      </c>
      <c r="C391" s="53">
        <v>0</v>
      </c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V391" s="3">
        <v>0</v>
      </c>
      <c r="W391" s="1"/>
      <c r="X391" s="17">
        <f t="shared" si="5"/>
        <v>0</v>
      </c>
    </row>
    <row r="392" spans="1:24">
      <c r="A392" s="39">
        <v>816</v>
      </c>
      <c r="B392" s="40" t="s">
        <v>353</v>
      </c>
      <c r="C392" s="53">
        <v>0</v>
      </c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V392" s="3">
        <v>0</v>
      </c>
      <c r="W392" s="1"/>
      <c r="X392" s="17">
        <f t="shared" si="5"/>
        <v>0</v>
      </c>
    </row>
    <row r="393" spans="1:24">
      <c r="A393" s="37" t="s">
        <v>354</v>
      </c>
      <c r="B393" s="38"/>
      <c r="C393" s="52">
        <v>0</v>
      </c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V393" s="3">
        <v>0</v>
      </c>
      <c r="W393" s="1"/>
      <c r="X393" s="17">
        <f t="shared" si="5"/>
        <v>0</v>
      </c>
    </row>
    <row r="394" spans="1:24">
      <c r="A394" s="39">
        <v>831</v>
      </c>
      <c r="B394" s="40" t="s">
        <v>355</v>
      </c>
      <c r="C394" s="53">
        <v>0</v>
      </c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V394" s="3">
        <v>0</v>
      </c>
      <c r="W394" s="1"/>
      <c r="X394" s="17">
        <f t="shared" si="5"/>
        <v>0</v>
      </c>
    </row>
    <row r="395" spans="1:24">
      <c r="A395" s="39">
        <v>832</v>
      </c>
      <c r="B395" s="40" t="s">
        <v>356</v>
      </c>
      <c r="C395" s="53">
        <v>0</v>
      </c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V395" s="3">
        <v>0</v>
      </c>
      <c r="W395" s="1"/>
      <c r="X395" s="17">
        <f t="shared" ref="W395:X437" si="6">SUM(V395:W395)</f>
        <v>0</v>
      </c>
    </row>
    <row r="396" spans="1:24">
      <c r="A396" s="39">
        <v>833</v>
      </c>
      <c r="B396" s="40" t="s">
        <v>357</v>
      </c>
      <c r="C396" s="53">
        <v>0</v>
      </c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V396" s="3">
        <v>0</v>
      </c>
      <c r="W396" s="1"/>
      <c r="X396" s="17">
        <f t="shared" si="6"/>
        <v>0</v>
      </c>
    </row>
    <row r="397" spans="1:24">
      <c r="A397" s="39">
        <v>834</v>
      </c>
      <c r="B397" s="40" t="s">
        <v>358</v>
      </c>
      <c r="C397" s="53">
        <v>0</v>
      </c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V397" s="3">
        <v>0</v>
      </c>
      <c r="W397" s="1"/>
      <c r="X397" s="17">
        <f t="shared" si="6"/>
        <v>0</v>
      </c>
    </row>
    <row r="398" spans="1:24">
      <c r="A398" s="39">
        <v>835</v>
      </c>
      <c r="B398" s="40" t="s">
        <v>359</v>
      </c>
      <c r="C398" s="53">
        <v>0</v>
      </c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V398" s="3">
        <v>0</v>
      </c>
      <c r="W398" s="1"/>
      <c r="X398" s="17">
        <f t="shared" si="6"/>
        <v>0</v>
      </c>
    </row>
    <row r="399" spans="1:24">
      <c r="A399" s="37" t="s">
        <v>360</v>
      </c>
      <c r="B399" s="38"/>
      <c r="C399" s="52">
        <v>0</v>
      </c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V399" s="3">
        <v>0</v>
      </c>
      <c r="W399" s="1"/>
      <c r="X399" s="17">
        <f t="shared" si="6"/>
        <v>0</v>
      </c>
    </row>
    <row r="400" spans="1:24">
      <c r="A400" s="39">
        <v>851</v>
      </c>
      <c r="B400" s="40" t="s">
        <v>361</v>
      </c>
      <c r="C400" s="53">
        <v>0</v>
      </c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V400" s="3">
        <v>0</v>
      </c>
      <c r="W400" s="1"/>
      <c r="X400" s="17">
        <f t="shared" si="6"/>
        <v>0</v>
      </c>
    </row>
    <row r="401" spans="1:24">
      <c r="A401" s="39">
        <v>852</v>
      </c>
      <c r="B401" s="40" t="s">
        <v>362</v>
      </c>
      <c r="C401" s="53">
        <v>0</v>
      </c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V401" s="3">
        <v>0</v>
      </c>
      <c r="W401" s="1"/>
      <c r="X401" s="17">
        <f t="shared" si="6"/>
        <v>0</v>
      </c>
    </row>
    <row r="402" spans="1:24">
      <c r="A402" s="39">
        <v>853</v>
      </c>
      <c r="B402" s="40" t="s">
        <v>363</v>
      </c>
      <c r="C402" s="53">
        <v>0</v>
      </c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V402" s="3">
        <v>0</v>
      </c>
      <c r="W402" s="1"/>
      <c r="X402" s="17">
        <f t="shared" si="6"/>
        <v>0</v>
      </c>
    </row>
    <row r="403" spans="1:24">
      <c r="A403" s="35" t="s">
        <v>364</v>
      </c>
      <c r="B403" s="36"/>
      <c r="C403" s="51">
        <v>0</v>
      </c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V403" s="3">
        <v>0</v>
      </c>
      <c r="W403" s="1"/>
      <c r="X403" s="17">
        <f t="shared" si="6"/>
        <v>0</v>
      </c>
    </row>
    <row r="404" spans="1:24">
      <c r="A404" s="37" t="s">
        <v>413</v>
      </c>
      <c r="B404" s="38"/>
      <c r="C404" s="52">
        <v>0</v>
      </c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V404" s="3">
        <v>0</v>
      </c>
      <c r="W404" s="1"/>
      <c r="X404" s="17">
        <f t="shared" si="6"/>
        <v>0</v>
      </c>
    </row>
    <row r="405" spans="1:24">
      <c r="A405" s="39">
        <v>911</v>
      </c>
      <c r="B405" s="40" t="s">
        <v>365</v>
      </c>
      <c r="C405" s="53">
        <v>0</v>
      </c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V405" s="3">
        <v>0</v>
      </c>
      <c r="W405" s="1"/>
      <c r="X405" s="17">
        <f t="shared" si="6"/>
        <v>0</v>
      </c>
    </row>
    <row r="406" spans="1:24">
      <c r="A406" s="39">
        <v>912</v>
      </c>
      <c r="B406" s="40" t="s">
        <v>366</v>
      </c>
      <c r="C406" s="53">
        <v>0</v>
      </c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V406" s="3">
        <v>0</v>
      </c>
      <c r="W406" s="1"/>
      <c r="X406" s="17">
        <f t="shared" si="6"/>
        <v>0</v>
      </c>
    </row>
    <row r="407" spans="1:24">
      <c r="A407" s="39">
        <v>913</v>
      </c>
      <c r="B407" s="40" t="s">
        <v>367</v>
      </c>
      <c r="C407" s="53">
        <v>0</v>
      </c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V407" s="3">
        <v>0</v>
      </c>
      <c r="W407" s="1"/>
      <c r="X407" s="17">
        <f t="shared" si="6"/>
        <v>0</v>
      </c>
    </row>
    <row r="408" spans="1:24">
      <c r="A408" s="39">
        <v>914</v>
      </c>
      <c r="B408" s="40" t="s">
        <v>368</v>
      </c>
      <c r="C408" s="53">
        <v>0</v>
      </c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V408" s="3">
        <v>0</v>
      </c>
      <c r="W408" s="1"/>
      <c r="X408" s="17">
        <f t="shared" si="6"/>
        <v>0</v>
      </c>
    </row>
    <row r="409" spans="1:24">
      <c r="A409" s="39">
        <v>915</v>
      </c>
      <c r="B409" s="40" t="s">
        <v>369</v>
      </c>
      <c r="C409" s="53">
        <v>0</v>
      </c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V409" s="3">
        <v>0</v>
      </c>
      <c r="W409" s="1"/>
      <c r="X409" s="17">
        <f t="shared" si="6"/>
        <v>0</v>
      </c>
    </row>
    <row r="410" spans="1:24">
      <c r="A410" s="39">
        <v>916</v>
      </c>
      <c r="B410" s="40" t="s">
        <v>370</v>
      </c>
      <c r="C410" s="53">
        <v>0</v>
      </c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V410" s="3">
        <v>0</v>
      </c>
      <c r="W410" s="1"/>
      <c r="X410" s="17">
        <f t="shared" si="6"/>
        <v>0</v>
      </c>
    </row>
    <row r="411" spans="1:24">
      <c r="A411" s="39">
        <v>917</v>
      </c>
      <c r="B411" s="40" t="s">
        <v>371</v>
      </c>
      <c r="C411" s="53">
        <v>0</v>
      </c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V411" s="3">
        <v>0</v>
      </c>
      <c r="W411" s="1"/>
      <c r="X411" s="17">
        <f t="shared" si="6"/>
        <v>0</v>
      </c>
    </row>
    <row r="412" spans="1:24">
      <c r="A412" s="39">
        <v>918</v>
      </c>
      <c r="B412" s="40" t="s">
        <v>372</v>
      </c>
      <c r="C412" s="53">
        <v>0</v>
      </c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V412" s="3">
        <v>0</v>
      </c>
      <c r="W412" s="1"/>
      <c r="X412" s="17">
        <f t="shared" si="6"/>
        <v>0</v>
      </c>
    </row>
    <row r="413" spans="1:24">
      <c r="A413" s="37" t="s">
        <v>373</v>
      </c>
      <c r="B413" s="38"/>
      <c r="C413" s="52">
        <v>0</v>
      </c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V413" s="3">
        <v>0</v>
      </c>
      <c r="W413" s="1"/>
      <c r="X413" s="17">
        <f t="shared" si="6"/>
        <v>0</v>
      </c>
    </row>
    <row r="414" spans="1:24">
      <c r="A414" s="39">
        <v>921</v>
      </c>
      <c r="B414" s="40" t="s">
        <v>374</v>
      </c>
      <c r="C414" s="53">
        <v>0</v>
      </c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V414" s="3">
        <v>0</v>
      </c>
      <c r="W414" s="1"/>
      <c r="X414" s="17">
        <f t="shared" si="6"/>
        <v>0</v>
      </c>
    </row>
    <row r="415" spans="1:24">
      <c r="A415" s="39">
        <v>922</v>
      </c>
      <c r="B415" s="40" t="s">
        <v>375</v>
      </c>
      <c r="C415" s="53">
        <v>0</v>
      </c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V415" s="3">
        <v>0</v>
      </c>
      <c r="W415" s="1"/>
      <c r="X415" s="17">
        <f t="shared" si="6"/>
        <v>0</v>
      </c>
    </row>
    <row r="416" spans="1:24">
      <c r="A416" s="39">
        <v>923</v>
      </c>
      <c r="B416" s="40" t="s">
        <v>376</v>
      </c>
      <c r="C416" s="53">
        <v>0</v>
      </c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V416" s="3">
        <v>0</v>
      </c>
      <c r="W416" s="1"/>
      <c r="X416" s="17">
        <f t="shared" si="6"/>
        <v>0</v>
      </c>
    </row>
    <row r="417" spans="1:24">
      <c r="A417" s="39">
        <v>924</v>
      </c>
      <c r="B417" s="40" t="s">
        <v>377</v>
      </c>
      <c r="C417" s="53">
        <v>0</v>
      </c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V417" s="3">
        <v>0</v>
      </c>
      <c r="W417" s="1"/>
      <c r="X417" s="17">
        <f t="shared" si="6"/>
        <v>0</v>
      </c>
    </row>
    <row r="418" spans="1:24">
      <c r="A418" s="39">
        <v>925</v>
      </c>
      <c r="B418" s="40" t="s">
        <v>378</v>
      </c>
      <c r="C418" s="53">
        <v>0</v>
      </c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V418" s="3">
        <v>0</v>
      </c>
      <c r="W418" s="1"/>
      <c r="X418" s="17">
        <f t="shared" si="6"/>
        <v>0</v>
      </c>
    </row>
    <row r="419" spans="1:24">
      <c r="A419" s="39">
        <v>926</v>
      </c>
      <c r="B419" s="40" t="s">
        <v>379</v>
      </c>
      <c r="C419" s="53">
        <v>0</v>
      </c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V419" s="3">
        <v>0</v>
      </c>
      <c r="W419" s="1"/>
      <c r="X419" s="17">
        <f t="shared" si="6"/>
        <v>0</v>
      </c>
    </row>
    <row r="420" spans="1:24">
      <c r="A420" s="39">
        <v>927</v>
      </c>
      <c r="B420" s="40" t="s">
        <v>380</v>
      </c>
      <c r="C420" s="53">
        <v>0</v>
      </c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V420" s="3">
        <v>0</v>
      </c>
      <c r="W420" s="1"/>
      <c r="X420" s="17">
        <f t="shared" si="6"/>
        <v>0</v>
      </c>
    </row>
    <row r="421" spans="1:24">
      <c r="A421" s="39">
        <v>928</v>
      </c>
      <c r="B421" s="40" t="s">
        <v>381</v>
      </c>
      <c r="C421" s="53">
        <v>0</v>
      </c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V421" s="3">
        <v>0</v>
      </c>
      <c r="W421" s="1"/>
      <c r="X421" s="17">
        <f t="shared" si="6"/>
        <v>0</v>
      </c>
    </row>
    <row r="422" spans="1:24">
      <c r="A422" s="37" t="s">
        <v>382</v>
      </c>
      <c r="B422" s="38"/>
      <c r="C422" s="52">
        <v>0</v>
      </c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V422" s="3">
        <v>0</v>
      </c>
      <c r="W422" s="1"/>
      <c r="X422" s="17">
        <f t="shared" si="6"/>
        <v>0</v>
      </c>
    </row>
    <row r="423" spans="1:24">
      <c r="A423" s="39">
        <v>931</v>
      </c>
      <c r="B423" s="40" t="s">
        <v>383</v>
      </c>
      <c r="C423" s="53">
        <v>0</v>
      </c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V423" s="3">
        <v>0</v>
      </c>
      <c r="W423" s="1"/>
      <c r="X423" s="17">
        <f t="shared" si="6"/>
        <v>0</v>
      </c>
    </row>
    <row r="424" spans="1:24">
      <c r="A424" s="39">
        <v>932</v>
      </c>
      <c r="B424" s="40" t="s">
        <v>384</v>
      </c>
      <c r="C424" s="53">
        <v>0</v>
      </c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V424" s="3">
        <v>0</v>
      </c>
      <c r="W424" s="1"/>
      <c r="X424" s="17">
        <f t="shared" si="6"/>
        <v>0</v>
      </c>
    </row>
    <row r="425" spans="1:24" ht="16.5" thickBot="1">
      <c r="A425" s="69" t="s">
        <v>385</v>
      </c>
      <c r="B425" s="70"/>
      <c r="C425" s="71">
        <v>0</v>
      </c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V425" s="3">
        <v>0</v>
      </c>
      <c r="W425" s="1"/>
      <c r="X425" s="17">
        <f t="shared" si="6"/>
        <v>0</v>
      </c>
    </row>
    <row r="426" spans="1:24" ht="16.5" thickTop="1">
      <c r="A426" s="39">
        <v>941</v>
      </c>
      <c r="B426" s="40" t="s">
        <v>386</v>
      </c>
      <c r="C426" s="53">
        <v>0</v>
      </c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V426" s="3">
        <v>0</v>
      </c>
      <c r="W426" s="1"/>
      <c r="X426" s="17">
        <f t="shared" si="6"/>
        <v>0</v>
      </c>
    </row>
    <row r="427" spans="1:24">
      <c r="A427" s="39">
        <v>942</v>
      </c>
      <c r="B427" s="40" t="s">
        <v>387</v>
      </c>
      <c r="C427" s="53">
        <v>0</v>
      </c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V427" s="19">
        <v>0</v>
      </c>
      <c r="W427" s="1"/>
      <c r="X427" s="17">
        <f t="shared" si="6"/>
        <v>0</v>
      </c>
    </row>
    <row r="428" spans="1:24">
      <c r="A428" s="37" t="s">
        <v>388</v>
      </c>
      <c r="B428" s="38"/>
      <c r="C428" s="52">
        <v>0</v>
      </c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V428" s="19">
        <v>0</v>
      </c>
      <c r="W428" s="1"/>
      <c r="X428" s="17">
        <f t="shared" si="6"/>
        <v>0</v>
      </c>
    </row>
    <row r="429" spans="1:24">
      <c r="A429" s="39">
        <v>951</v>
      </c>
      <c r="B429" s="40" t="s">
        <v>389</v>
      </c>
      <c r="C429" s="53">
        <v>0</v>
      </c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V429" s="3">
        <v>0</v>
      </c>
      <c r="W429" s="1"/>
      <c r="X429" s="17">
        <f t="shared" si="6"/>
        <v>0</v>
      </c>
    </row>
    <row r="430" spans="1:24">
      <c r="A430" s="37" t="s">
        <v>390</v>
      </c>
      <c r="B430" s="38"/>
      <c r="C430" s="52">
        <v>0</v>
      </c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V430" s="3">
        <v>0</v>
      </c>
      <c r="W430" s="1"/>
      <c r="X430" s="17">
        <f t="shared" si="6"/>
        <v>0</v>
      </c>
    </row>
    <row r="431" spans="1:24">
      <c r="A431" s="39">
        <v>961</v>
      </c>
      <c r="B431" s="40" t="s">
        <v>391</v>
      </c>
      <c r="C431" s="53">
        <v>0</v>
      </c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V431" s="3">
        <v>0</v>
      </c>
      <c r="W431" s="1"/>
      <c r="X431" s="17">
        <f t="shared" si="6"/>
        <v>0</v>
      </c>
    </row>
    <row r="432" spans="1:24">
      <c r="A432" s="39">
        <v>962</v>
      </c>
      <c r="B432" s="40" t="s">
        <v>392</v>
      </c>
      <c r="C432" s="53">
        <v>0</v>
      </c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1"/>
      <c r="U432" s="3">
        <v>0</v>
      </c>
      <c r="V432" s="1"/>
      <c r="W432" s="17">
        <f t="shared" si="6"/>
        <v>0</v>
      </c>
    </row>
    <row r="433" spans="1:23">
      <c r="A433" s="37" t="s">
        <v>393</v>
      </c>
      <c r="B433" s="38"/>
      <c r="C433" s="52">
        <v>0</v>
      </c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1"/>
      <c r="U433" s="3">
        <v>0</v>
      </c>
      <c r="V433" s="1"/>
      <c r="W433" s="17">
        <f t="shared" si="6"/>
        <v>0</v>
      </c>
    </row>
    <row r="434" spans="1:23">
      <c r="A434" s="39">
        <v>991</v>
      </c>
      <c r="B434" s="40" t="s">
        <v>394</v>
      </c>
      <c r="C434" s="53">
        <v>0</v>
      </c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1"/>
      <c r="U434" s="3">
        <v>0</v>
      </c>
      <c r="V434" s="1"/>
      <c r="W434" s="9">
        <f t="shared" si="6"/>
        <v>0</v>
      </c>
    </row>
    <row r="435" spans="1:23" ht="1.5" customHeight="1" thickBot="1">
      <c r="A435" s="44"/>
      <c r="B435" s="45"/>
      <c r="C435" s="55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1"/>
      <c r="U435" s="21"/>
      <c r="V435" s="1"/>
      <c r="W435" s="9">
        <f t="shared" si="6"/>
        <v>0</v>
      </c>
    </row>
    <row r="436" spans="1:23" ht="3.6" customHeight="1" thickTop="1">
      <c r="A436" s="48"/>
      <c r="B436" s="49"/>
      <c r="C436" s="63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1"/>
      <c r="U436" s="22"/>
      <c r="V436" s="1"/>
      <c r="W436" s="9">
        <f t="shared" si="6"/>
        <v>0</v>
      </c>
    </row>
    <row r="437" spans="1:23">
      <c r="A437" s="103" t="s">
        <v>0</v>
      </c>
      <c r="B437" s="104"/>
      <c r="C437" s="64">
        <f>+C403+C385+C337+C315+C256+C196+C111+C46+C9</f>
        <v>265679337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1"/>
      <c r="U437" s="24">
        <v>47397046</v>
      </c>
      <c r="V437" s="24">
        <v>195644184</v>
      </c>
      <c r="W437" s="24">
        <f t="shared" si="6"/>
        <v>243041230</v>
      </c>
    </row>
    <row r="438" spans="1:23" ht="3.6" customHeight="1" thickBot="1">
      <c r="A438" s="25"/>
      <c r="B438" s="26"/>
      <c r="C438" s="65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1"/>
      <c r="U438" s="9"/>
    </row>
    <row r="439" spans="1:23" ht="16.5" thickTop="1">
      <c r="A439" s="4"/>
      <c r="B439" s="6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1"/>
      <c r="U439" s="9"/>
    </row>
    <row r="440" spans="1:23">
      <c r="A440" s="4"/>
      <c r="B440" s="6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W440" s="18">
        <f>W437-C437</f>
        <v>-22638107</v>
      </c>
    </row>
    <row r="441" spans="1:23">
      <c r="A441" s="4"/>
      <c r="B441" s="6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</row>
    <row r="442" spans="1:23">
      <c r="A442" s="4"/>
      <c r="B442" s="6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</row>
    <row r="443" spans="1:23">
      <c r="A443" s="4"/>
      <c r="B443" s="6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</row>
    <row r="444" spans="1:23">
      <c r="A444" s="4"/>
      <c r="B444" s="6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</row>
    <row r="445" spans="1:23">
      <c r="A445" s="4"/>
      <c r="B445" s="6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</row>
    <row r="446" spans="1:23">
      <c r="A446" s="4"/>
      <c r="B446" s="6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</row>
    <row r="447" spans="1:23">
      <c r="A447" s="4"/>
      <c r="B447" s="6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</row>
    <row r="448" spans="1:23">
      <c r="A448" s="4"/>
      <c r="B448" s="6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</row>
    <row r="449" spans="1:20">
      <c r="A449" s="4"/>
      <c r="B449" s="6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</row>
    <row r="450" spans="1:20">
      <c r="A450" s="4"/>
      <c r="B450" s="6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</row>
    <row r="451" spans="1:20">
      <c r="A451" s="4"/>
      <c r="B451" s="6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</row>
    <row r="452" spans="1:20">
      <c r="A452" s="4"/>
      <c r="B452" s="6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</row>
    <row r="453" spans="1:20">
      <c r="A453" s="4"/>
      <c r="B453" s="6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</row>
    <row r="454" spans="1:20">
      <c r="A454" s="4"/>
      <c r="B454" s="6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</row>
    <row r="455" spans="1:20">
      <c r="A455" s="4"/>
      <c r="B455" s="6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</row>
    <row r="456" spans="1:20">
      <c r="A456" s="4"/>
      <c r="B456" s="6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</row>
    <row r="457" spans="1:20">
      <c r="A457" s="4"/>
      <c r="B457" s="6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</row>
    <row r="458" spans="1:20">
      <c r="A458" s="4"/>
      <c r="B458" s="6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</row>
    <row r="459" spans="1:20">
      <c r="A459" s="4"/>
      <c r="B459" s="6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</row>
    <row r="460" spans="1:20">
      <c r="A460" s="4"/>
      <c r="B460" s="6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</row>
    <row r="461" spans="1:20">
      <c r="A461" s="4"/>
      <c r="B461" s="6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</row>
    <row r="462" spans="1:20">
      <c r="A462" s="4"/>
      <c r="B462" s="6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</row>
    <row r="463" spans="1:20">
      <c r="A463" s="4"/>
      <c r="B463" s="6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</row>
    <row r="464" spans="1:20">
      <c r="A464" s="4"/>
      <c r="B464" s="6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</row>
    <row r="465" spans="1:20">
      <c r="A465" s="4"/>
      <c r="B465" s="6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</row>
    <row r="466" spans="1:20">
      <c r="A466" s="4"/>
      <c r="B466" s="6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</row>
    <row r="467" spans="1:20">
      <c r="A467" s="4"/>
      <c r="B467" s="6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</row>
    <row r="468" spans="1:20"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</row>
    <row r="469" spans="1:20"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</row>
    <row r="470" spans="1:20"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</row>
    <row r="471" spans="1:20"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</row>
    <row r="472" spans="1:20"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</row>
    <row r="473" spans="1:20"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</row>
  </sheetData>
  <mergeCells count="7">
    <mergeCell ref="A437:B437"/>
    <mergeCell ref="A1:C1"/>
    <mergeCell ref="A2:C2"/>
    <mergeCell ref="A3:C3"/>
    <mergeCell ref="A4:C4"/>
    <mergeCell ref="A6:B7"/>
    <mergeCell ref="C6:C7"/>
  </mergeCells>
  <pageMargins left="0.70866141732283472" right="0.70866141732283472" top="0.74803149606299213" bottom="0.74803149606299213" header="0.31496062992125984" footer="0.31496062992125984"/>
  <pageSetup scale="81" fitToHeight="0" orientation="portrait" r:id="rId1"/>
  <rowBreaks count="4" manualBreakCount="4">
    <brk id="195" max="2" man="1"/>
    <brk id="289" max="2" man="1"/>
    <brk id="335" max="2" man="1"/>
    <brk id="377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66"/>
  <sheetViews>
    <sheetView view="pageBreakPreview" zoomScaleNormal="100" zoomScaleSheetLayoutView="100" workbookViewId="0">
      <selection activeCell="B403" sqref="B403"/>
    </sheetView>
  </sheetViews>
  <sheetFormatPr baseColWidth="10" defaultRowHeight="15.75"/>
  <cols>
    <col min="1" max="1" width="0.7109375" style="9" customWidth="1"/>
    <col min="2" max="2" width="10.7109375" style="1" customWidth="1"/>
    <col min="3" max="3" width="88.42578125" style="7" customWidth="1"/>
    <col min="4" max="4" width="15.42578125" style="1" customWidth="1"/>
    <col min="5" max="5" width="4.7109375" style="1" customWidth="1"/>
    <col min="6" max="256" width="11.42578125" style="9"/>
    <col min="257" max="257" width="10.7109375" style="9" customWidth="1"/>
    <col min="258" max="258" width="83.5703125" style="9" customWidth="1"/>
    <col min="259" max="259" width="15.5703125" style="9" customWidth="1"/>
    <col min="260" max="260" width="0.7109375" style="9" customWidth="1"/>
    <col min="261" max="261" width="15.42578125" style="9" customWidth="1"/>
    <col min="262" max="512" width="11.42578125" style="9"/>
    <col min="513" max="513" width="10.7109375" style="9" customWidth="1"/>
    <col min="514" max="514" width="83.5703125" style="9" customWidth="1"/>
    <col min="515" max="515" width="15.5703125" style="9" customWidth="1"/>
    <col min="516" max="516" width="0.7109375" style="9" customWidth="1"/>
    <col min="517" max="517" width="15.42578125" style="9" customWidth="1"/>
    <col min="518" max="768" width="11.42578125" style="9"/>
    <col min="769" max="769" width="10.7109375" style="9" customWidth="1"/>
    <col min="770" max="770" width="83.5703125" style="9" customWidth="1"/>
    <col min="771" max="771" width="15.5703125" style="9" customWidth="1"/>
    <col min="772" max="772" width="0.7109375" style="9" customWidth="1"/>
    <col min="773" max="773" width="15.42578125" style="9" customWidth="1"/>
    <col min="774" max="1024" width="11.42578125" style="9"/>
    <col min="1025" max="1025" width="10.7109375" style="9" customWidth="1"/>
    <col min="1026" max="1026" width="83.5703125" style="9" customWidth="1"/>
    <col min="1027" max="1027" width="15.5703125" style="9" customWidth="1"/>
    <col min="1028" max="1028" width="0.7109375" style="9" customWidth="1"/>
    <col min="1029" max="1029" width="15.42578125" style="9" customWidth="1"/>
    <col min="1030" max="1280" width="11.42578125" style="9"/>
    <col min="1281" max="1281" width="10.7109375" style="9" customWidth="1"/>
    <col min="1282" max="1282" width="83.5703125" style="9" customWidth="1"/>
    <col min="1283" max="1283" width="15.5703125" style="9" customWidth="1"/>
    <col min="1284" max="1284" width="0.7109375" style="9" customWidth="1"/>
    <col min="1285" max="1285" width="15.42578125" style="9" customWidth="1"/>
    <col min="1286" max="1536" width="11.42578125" style="9"/>
    <col min="1537" max="1537" width="10.7109375" style="9" customWidth="1"/>
    <col min="1538" max="1538" width="83.5703125" style="9" customWidth="1"/>
    <col min="1539" max="1539" width="15.5703125" style="9" customWidth="1"/>
    <col min="1540" max="1540" width="0.7109375" style="9" customWidth="1"/>
    <col min="1541" max="1541" width="15.42578125" style="9" customWidth="1"/>
    <col min="1542" max="1792" width="11.42578125" style="9"/>
    <col min="1793" max="1793" width="10.7109375" style="9" customWidth="1"/>
    <col min="1794" max="1794" width="83.5703125" style="9" customWidth="1"/>
    <col min="1795" max="1795" width="15.5703125" style="9" customWidth="1"/>
    <col min="1796" max="1796" width="0.7109375" style="9" customWidth="1"/>
    <col min="1797" max="1797" width="15.42578125" style="9" customWidth="1"/>
    <col min="1798" max="2048" width="11.42578125" style="9"/>
    <col min="2049" max="2049" width="10.7109375" style="9" customWidth="1"/>
    <col min="2050" max="2050" width="83.5703125" style="9" customWidth="1"/>
    <col min="2051" max="2051" width="15.5703125" style="9" customWidth="1"/>
    <col min="2052" max="2052" width="0.7109375" style="9" customWidth="1"/>
    <col min="2053" max="2053" width="15.42578125" style="9" customWidth="1"/>
    <col min="2054" max="2304" width="11.42578125" style="9"/>
    <col min="2305" max="2305" width="10.7109375" style="9" customWidth="1"/>
    <col min="2306" max="2306" width="83.5703125" style="9" customWidth="1"/>
    <col min="2307" max="2307" width="15.5703125" style="9" customWidth="1"/>
    <col min="2308" max="2308" width="0.7109375" style="9" customWidth="1"/>
    <col min="2309" max="2309" width="15.42578125" style="9" customWidth="1"/>
    <col min="2310" max="2560" width="11.42578125" style="9"/>
    <col min="2561" max="2561" width="10.7109375" style="9" customWidth="1"/>
    <col min="2562" max="2562" width="83.5703125" style="9" customWidth="1"/>
    <col min="2563" max="2563" width="15.5703125" style="9" customWidth="1"/>
    <col min="2564" max="2564" width="0.7109375" style="9" customWidth="1"/>
    <col min="2565" max="2565" width="15.42578125" style="9" customWidth="1"/>
    <col min="2566" max="2816" width="11.42578125" style="9"/>
    <col min="2817" max="2817" width="10.7109375" style="9" customWidth="1"/>
    <col min="2818" max="2818" width="83.5703125" style="9" customWidth="1"/>
    <col min="2819" max="2819" width="15.5703125" style="9" customWidth="1"/>
    <col min="2820" max="2820" width="0.7109375" style="9" customWidth="1"/>
    <col min="2821" max="2821" width="15.42578125" style="9" customWidth="1"/>
    <col min="2822" max="3072" width="11.42578125" style="9"/>
    <col min="3073" max="3073" width="10.7109375" style="9" customWidth="1"/>
    <col min="3074" max="3074" width="83.5703125" style="9" customWidth="1"/>
    <col min="3075" max="3075" width="15.5703125" style="9" customWidth="1"/>
    <col min="3076" max="3076" width="0.7109375" style="9" customWidth="1"/>
    <col min="3077" max="3077" width="15.42578125" style="9" customWidth="1"/>
    <col min="3078" max="3328" width="11.42578125" style="9"/>
    <col min="3329" max="3329" width="10.7109375" style="9" customWidth="1"/>
    <col min="3330" max="3330" width="83.5703125" style="9" customWidth="1"/>
    <col min="3331" max="3331" width="15.5703125" style="9" customWidth="1"/>
    <col min="3332" max="3332" width="0.7109375" style="9" customWidth="1"/>
    <col min="3333" max="3333" width="15.42578125" style="9" customWidth="1"/>
    <col min="3334" max="3584" width="11.42578125" style="9"/>
    <col min="3585" max="3585" width="10.7109375" style="9" customWidth="1"/>
    <col min="3586" max="3586" width="83.5703125" style="9" customWidth="1"/>
    <col min="3587" max="3587" width="15.5703125" style="9" customWidth="1"/>
    <col min="3588" max="3588" width="0.7109375" style="9" customWidth="1"/>
    <col min="3589" max="3589" width="15.42578125" style="9" customWidth="1"/>
    <col min="3590" max="3840" width="11.42578125" style="9"/>
    <col min="3841" max="3841" width="10.7109375" style="9" customWidth="1"/>
    <col min="3842" max="3842" width="83.5703125" style="9" customWidth="1"/>
    <col min="3843" max="3843" width="15.5703125" style="9" customWidth="1"/>
    <col min="3844" max="3844" width="0.7109375" style="9" customWidth="1"/>
    <col min="3845" max="3845" width="15.42578125" style="9" customWidth="1"/>
    <col min="3846" max="4096" width="11.42578125" style="9"/>
    <col min="4097" max="4097" width="10.7109375" style="9" customWidth="1"/>
    <col min="4098" max="4098" width="83.5703125" style="9" customWidth="1"/>
    <col min="4099" max="4099" width="15.5703125" style="9" customWidth="1"/>
    <col min="4100" max="4100" width="0.7109375" style="9" customWidth="1"/>
    <col min="4101" max="4101" width="15.42578125" style="9" customWidth="1"/>
    <col min="4102" max="4352" width="11.42578125" style="9"/>
    <col min="4353" max="4353" width="10.7109375" style="9" customWidth="1"/>
    <col min="4354" max="4354" width="83.5703125" style="9" customWidth="1"/>
    <col min="4355" max="4355" width="15.5703125" style="9" customWidth="1"/>
    <col min="4356" max="4356" width="0.7109375" style="9" customWidth="1"/>
    <col min="4357" max="4357" width="15.42578125" style="9" customWidth="1"/>
    <col min="4358" max="4608" width="11.42578125" style="9"/>
    <col min="4609" max="4609" width="10.7109375" style="9" customWidth="1"/>
    <col min="4610" max="4610" width="83.5703125" style="9" customWidth="1"/>
    <col min="4611" max="4611" width="15.5703125" style="9" customWidth="1"/>
    <col min="4612" max="4612" width="0.7109375" style="9" customWidth="1"/>
    <col min="4613" max="4613" width="15.42578125" style="9" customWidth="1"/>
    <col min="4614" max="4864" width="11.42578125" style="9"/>
    <col min="4865" max="4865" width="10.7109375" style="9" customWidth="1"/>
    <col min="4866" max="4866" width="83.5703125" style="9" customWidth="1"/>
    <col min="4867" max="4867" width="15.5703125" style="9" customWidth="1"/>
    <col min="4868" max="4868" width="0.7109375" style="9" customWidth="1"/>
    <col min="4869" max="4869" width="15.42578125" style="9" customWidth="1"/>
    <col min="4870" max="5120" width="11.42578125" style="9"/>
    <col min="5121" max="5121" width="10.7109375" style="9" customWidth="1"/>
    <col min="5122" max="5122" width="83.5703125" style="9" customWidth="1"/>
    <col min="5123" max="5123" width="15.5703125" style="9" customWidth="1"/>
    <col min="5124" max="5124" width="0.7109375" style="9" customWidth="1"/>
    <col min="5125" max="5125" width="15.42578125" style="9" customWidth="1"/>
    <col min="5126" max="5376" width="11.42578125" style="9"/>
    <col min="5377" max="5377" width="10.7109375" style="9" customWidth="1"/>
    <col min="5378" max="5378" width="83.5703125" style="9" customWidth="1"/>
    <col min="5379" max="5379" width="15.5703125" style="9" customWidth="1"/>
    <col min="5380" max="5380" width="0.7109375" style="9" customWidth="1"/>
    <col min="5381" max="5381" width="15.42578125" style="9" customWidth="1"/>
    <col min="5382" max="5632" width="11.42578125" style="9"/>
    <col min="5633" max="5633" width="10.7109375" style="9" customWidth="1"/>
    <col min="5634" max="5634" width="83.5703125" style="9" customWidth="1"/>
    <col min="5635" max="5635" width="15.5703125" style="9" customWidth="1"/>
    <col min="5636" max="5636" width="0.7109375" style="9" customWidth="1"/>
    <col min="5637" max="5637" width="15.42578125" style="9" customWidth="1"/>
    <col min="5638" max="5888" width="11.42578125" style="9"/>
    <col min="5889" max="5889" width="10.7109375" style="9" customWidth="1"/>
    <col min="5890" max="5890" width="83.5703125" style="9" customWidth="1"/>
    <col min="5891" max="5891" width="15.5703125" style="9" customWidth="1"/>
    <col min="5892" max="5892" width="0.7109375" style="9" customWidth="1"/>
    <col min="5893" max="5893" width="15.42578125" style="9" customWidth="1"/>
    <col min="5894" max="6144" width="11.42578125" style="9"/>
    <col min="6145" max="6145" width="10.7109375" style="9" customWidth="1"/>
    <col min="6146" max="6146" width="83.5703125" style="9" customWidth="1"/>
    <col min="6147" max="6147" width="15.5703125" style="9" customWidth="1"/>
    <col min="6148" max="6148" width="0.7109375" style="9" customWidth="1"/>
    <col min="6149" max="6149" width="15.42578125" style="9" customWidth="1"/>
    <col min="6150" max="6400" width="11.42578125" style="9"/>
    <col min="6401" max="6401" width="10.7109375" style="9" customWidth="1"/>
    <col min="6402" max="6402" width="83.5703125" style="9" customWidth="1"/>
    <col min="6403" max="6403" width="15.5703125" style="9" customWidth="1"/>
    <col min="6404" max="6404" width="0.7109375" style="9" customWidth="1"/>
    <col min="6405" max="6405" width="15.42578125" style="9" customWidth="1"/>
    <col min="6406" max="6656" width="11.42578125" style="9"/>
    <col min="6657" max="6657" width="10.7109375" style="9" customWidth="1"/>
    <col min="6658" max="6658" width="83.5703125" style="9" customWidth="1"/>
    <col min="6659" max="6659" width="15.5703125" style="9" customWidth="1"/>
    <col min="6660" max="6660" width="0.7109375" style="9" customWidth="1"/>
    <col min="6661" max="6661" width="15.42578125" style="9" customWidth="1"/>
    <col min="6662" max="6912" width="11.42578125" style="9"/>
    <col min="6913" max="6913" width="10.7109375" style="9" customWidth="1"/>
    <col min="6914" max="6914" width="83.5703125" style="9" customWidth="1"/>
    <col min="6915" max="6915" width="15.5703125" style="9" customWidth="1"/>
    <col min="6916" max="6916" width="0.7109375" style="9" customWidth="1"/>
    <col min="6917" max="6917" width="15.42578125" style="9" customWidth="1"/>
    <col min="6918" max="7168" width="11.42578125" style="9"/>
    <col min="7169" max="7169" width="10.7109375" style="9" customWidth="1"/>
    <col min="7170" max="7170" width="83.5703125" style="9" customWidth="1"/>
    <col min="7171" max="7171" width="15.5703125" style="9" customWidth="1"/>
    <col min="7172" max="7172" width="0.7109375" style="9" customWidth="1"/>
    <col min="7173" max="7173" width="15.42578125" style="9" customWidth="1"/>
    <col min="7174" max="7424" width="11.42578125" style="9"/>
    <col min="7425" max="7425" width="10.7109375" style="9" customWidth="1"/>
    <col min="7426" max="7426" width="83.5703125" style="9" customWidth="1"/>
    <col min="7427" max="7427" width="15.5703125" style="9" customWidth="1"/>
    <col min="7428" max="7428" width="0.7109375" style="9" customWidth="1"/>
    <col min="7429" max="7429" width="15.42578125" style="9" customWidth="1"/>
    <col min="7430" max="7680" width="11.42578125" style="9"/>
    <col min="7681" max="7681" width="10.7109375" style="9" customWidth="1"/>
    <col min="7682" max="7682" width="83.5703125" style="9" customWidth="1"/>
    <col min="7683" max="7683" width="15.5703125" style="9" customWidth="1"/>
    <col min="7684" max="7684" width="0.7109375" style="9" customWidth="1"/>
    <col min="7685" max="7685" width="15.42578125" style="9" customWidth="1"/>
    <col min="7686" max="7936" width="11.42578125" style="9"/>
    <col min="7937" max="7937" width="10.7109375" style="9" customWidth="1"/>
    <col min="7938" max="7938" width="83.5703125" style="9" customWidth="1"/>
    <col min="7939" max="7939" width="15.5703125" style="9" customWidth="1"/>
    <col min="7940" max="7940" width="0.7109375" style="9" customWidth="1"/>
    <col min="7941" max="7941" width="15.42578125" style="9" customWidth="1"/>
    <col min="7942" max="8192" width="11.42578125" style="9"/>
    <col min="8193" max="8193" width="10.7109375" style="9" customWidth="1"/>
    <col min="8194" max="8194" width="83.5703125" style="9" customWidth="1"/>
    <col min="8195" max="8195" width="15.5703125" style="9" customWidth="1"/>
    <col min="8196" max="8196" width="0.7109375" style="9" customWidth="1"/>
    <col min="8197" max="8197" width="15.42578125" style="9" customWidth="1"/>
    <col min="8198" max="8448" width="11.42578125" style="9"/>
    <col min="8449" max="8449" width="10.7109375" style="9" customWidth="1"/>
    <col min="8450" max="8450" width="83.5703125" style="9" customWidth="1"/>
    <col min="8451" max="8451" width="15.5703125" style="9" customWidth="1"/>
    <col min="8452" max="8452" width="0.7109375" style="9" customWidth="1"/>
    <col min="8453" max="8453" width="15.42578125" style="9" customWidth="1"/>
    <col min="8454" max="8704" width="11.42578125" style="9"/>
    <col min="8705" max="8705" width="10.7109375" style="9" customWidth="1"/>
    <col min="8706" max="8706" width="83.5703125" style="9" customWidth="1"/>
    <col min="8707" max="8707" width="15.5703125" style="9" customWidth="1"/>
    <col min="8708" max="8708" width="0.7109375" style="9" customWidth="1"/>
    <col min="8709" max="8709" width="15.42578125" style="9" customWidth="1"/>
    <col min="8710" max="8960" width="11.42578125" style="9"/>
    <col min="8961" max="8961" width="10.7109375" style="9" customWidth="1"/>
    <col min="8962" max="8962" width="83.5703125" style="9" customWidth="1"/>
    <col min="8963" max="8963" width="15.5703125" style="9" customWidth="1"/>
    <col min="8964" max="8964" width="0.7109375" style="9" customWidth="1"/>
    <col min="8965" max="8965" width="15.42578125" style="9" customWidth="1"/>
    <col min="8966" max="9216" width="11.42578125" style="9"/>
    <col min="9217" max="9217" width="10.7109375" style="9" customWidth="1"/>
    <col min="9218" max="9218" width="83.5703125" style="9" customWidth="1"/>
    <col min="9219" max="9219" width="15.5703125" style="9" customWidth="1"/>
    <col min="9220" max="9220" width="0.7109375" style="9" customWidth="1"/>
    <col min="9221" max="9221" width="15.42578125" style="9" customWidth="1"/>
    <col min="9222" max="9472" width="11.42578125" style="9"/>
    <col min="9473" max="9473" width="10.7109375" style="9" customWidth="1"/>
    <col min="9474" max="9474" width="83.5703125" style="9" customWidth="1"/>
    <col min="9475" max="9475" width="15.5703125" style="9" customWidth="1"/>
    <col min="9476" max="9476" width="0.7109375" style="9" customWidth="1"/>
    <col min="9477" max="9477" width="15.42578125" style="9" customWidth="1"/>
    <col min="9478" max="9728" width="11.42578125" style="9"/>
    <col min="9729" max="9729" width="10.7109375" style="9" customWidth="1"/>
    <col min="9730" max="9730" width="83.5703125" style="9" customWidth="1"/>
    <col min="9731" max="9731" width="15.5703125" style="9" customWidth="1"/>
    <col min="9732" max="9732" width="0.7109375" style="9" customWidth="1"/>
    <col min="9733" max="9733" width="15.42578125" style="9" customWidth="1"/>
    <col min="9734" max="9984" width="11.42578125" style="9"/>
    <col min="9985" max="9985" width="10.7109375" style="9" customWidth="1"/>
    <col min="9986" max="9986" width="83.5703125" style="9" customWidth="1"/>
    <col min="9987" max="9987" width="15.5703125" style="9" customWidth="1"/>
    <col min="9988" max="9988" width="0.7109375" style="9" customWidth="1"/>
    <col min="9989" max="9989" width="15.42578125" style="9" customWidth="1"/>
    <col min="9990" max="10240" width="11.42578125" style="9"/>
    <col min="10241" max="10241" width="10.7109375" style="9" customWidth="1"/>
    <col min="10242" max="10242" width="83.5703125" style="9" customWidth="1"/>
    <col min="10243" max="10243" width="15.5703125" style="9" customWidth="1"/>
    <col min="10244" max="10244" width="0.7109375" style="9" customWidth="1"/>
    <col min="10245" max="10245" width="15.42578125" style="9" customWidth="1"/>
    <col min="10246" max="10496" width="11.42578125" style="9"/>
    <col min="10497" max="10497" width="10.7109375" style="9" customWidth="1"/>
    <col min="10498" max="10498" width="83.5703125" style="9" customWidth="1"/>
    <col min="10499" max="10499" width="15.5703125" style="9" customWidth="1"/>
    <col min="10500" max="10500" width="0.7109375" style="9" customWidth="1"/>
    <col min="10501" max="10501" width="15.42578125" style="9" customWidth="1"/>
    <col min="10502" max="10752" width="11.42578125" style="9"/>
    <col min="10753" max="10753" width="10.7109375" style="9" customWidth="1"/>
    <col min="10754" max="10754" width="83.5703125" style="9" customWidth="1"/>
    <col min="10755" max="10755" width="15.5703125" style="9" customWidth="1"/>
    <col min="10756" max="10756" width="0.7109375" style="9" customWidth="1"/>
    <col min="10757" max="10757" width="15.42578125" style="9" customWidth="1"/>
    <col min="10758" max="11008" width="11.42578125" style="9"/>
    <col min="11009" max="11009" width="10.7109375" style="9" customWidth="1"/>
    <col min="11010" max="11010" width="83.5703125" style="9" customWidth="1"/>
    <col min="11011" max="11011" width="15.5703125" style="9" customWidth="1"/>
    <col min="11012" max="11012" width="0.7109375" style="9" customWidth="1"/>
    <col min="11013" max="11013" width="15.42578125" style="9" customWidth="1"/>
    <col min="11014" max="11264" width="11.42578125" style="9"/>
    <col min="11265" max="11265" width="10.7109375" style="9" customWidth="1"/>
    <col min="11266" max="11266" width="83.5703125" style="9" customWidth="1"/>
    <col min="11267" max="11267" width="15.5703125" style="9" customWidth="1"/>
    <col min="11268" max="11268" width="0.7109375" style="9" customWidth="1"/>
    <col min="11269" max="11269" width="15.42578125" style="9" customWidth="1"/>
    <col min="11270" max="11520" width="11.42578125" style="9"/>
    <col min="11521" max="11521" width="10.7109375" style="9" customWidth="1"/>
    <col min="11522" max="11522" width="83.5703125" style="9" customWidth="1"/>
    <col min="11523" max="11523" width="15.5703125" style="9" customWidth="1"/>
    <col min="11524" max="11524" width="0.7109375" style="9" customWidth="1"/>
    <col min="11525" max="11525" width="15.42578125" style="9" customWidth="1"/>
    <col min="11526" max="11776" width="11.42578125" style="9"/>
    <col min="11777" max="11777" width="10.7109375" style="9" customWidth="1"/>
    <col min="11778" max="11778" width="83.5703125" style="9" customWidth="1"/>
    <col min="11779" max="11779" width="15.5703125" style="9" customWidth="1"/>
    <col min="11780" max="11780" width="0.7109375" style="9" customWidth="1"/>
    <col min="11781" max="11781" width="15.42578125" style="9" customWidth="1"/>
    <col min="11782" max="12032" width="11.42578125" style="9"/>
    <col min="12033" max="12033" width="10.7109375" style="9" customWidth="1"/>
    <col min="12034" max="12034" width="83.5703125" style="9" customWidth="1"/>
    <col min="12035" max="12035" width="15.5703125" style="9" customWidth="1"/>
    <col min="12036" max="12036" width="0.7109375" style="9" customWidth="1"/>
    <col min="12037" max="12037" width="15.42578125" style="9" customWidth="1"/>
    <col min="12038" max="12288" width="11.42578125" style="9"/>
    <col min="12289" max="12289" width="10.7109375" style="9" customWidth="1"/>
    <col min="12290" max="12290" width="83.5703125" style="9" customWidth="1"/>
    <col min="12291" max="12291" width="15.5703125" style="9" customWidth="1"/>
    <col min="12292" max="12292" width="0.7109375" style="9" customWidth="1"/>
    <col min="12293" max="12293" width="15.42578125" style="9" customWidth="1"/>
    <col min="12294" max="12544" width="11.42578125" style="9"/>
    <col min="12545" max="12545" width="10.7109375" style="9" customWidth="1"/>
    <col min="12546" max="12546" width="83.5703125" style="9" customWidth="1"/>
    <col min="12547" max="12547" width="15.5703125" style="9" customWidth="1"/>
    <col min="12548" max="12548" width="0.7109375" style="9" customWidth="1"/>
    <col min="12549" max="12549" width="15.42578125" style="9" customWidth="1"/>
    <col min="12550" max="12800" width="11.42578125" style="9"/>
    <col min="12801" max="12801" width="10.7109375" style="9" customWidth="1"/>
    <col min="12802" max="12802" width="83.5703125" style="9" customWidth="1"/>
    <col min="12803" max="12803" width="15.5703125" style="9" customWidth="1"/>
    <col min="12804" max="12804" width="0.7109375" style="9" customWidth="1"/>
    <col min="12805" max="12805" width="15.42578125" style="9" customWidth="1"/>
    <col min="12806" max="13056" width="11.42578125" style="9"/>
    <col min="13057" max="13057" width="10.7109375" style="9" customWidth="1"/>
    <col min="13058" max="13058" width="83.5703125" style="9" customWidth="1"/>
    <col min="13059" max="13059" width="15.5703125" style="9" customWidth="1"/>
    <col min="13060" max="13060" width="0.7109375" style="9" customWidth="1"/>
    <col min="13061" max="13061" width="15.42578125" style="9" customWidth="1"/>
    <col min="13062" max="13312" width="11.42578125" style="9"/>
    <col min="13313" max="13313" width="10.7109375" style="9" customWidth="1"/>
    <col min="13314" max="13314" width="83.5703125" style="9" customWidth="1"/>
    <col min="13315" max="13315" width="15.5703125" style="9" customWidth="1"/>
    <col min="13316" max="13316" width="0.7109375" style="9" customWidth="1"/>
    <col min="13317" max="13317" width="15.42578125" style="9" customWidth="1"/>
    <col min="13318" max="13568" width="11.42578125" style="9"/>
    <col min="13569" max="13569" width="10.7109375" style="9" customWidth="1"/>
    <col min="13570" max="13570" width="83.5703125" style="9" customWidth="1"/>
    <col min="13571" max="13571" width="15.5703125" style="9" customWidth="1"/>
    <col min="13572" max="13572" width="0.7109375" style="9" customWidth="1"/>
    <col min="13573" max="13573" width="15.42578125" style="9" customWidth="1"/>
    <col min="13574" max="13824" width="11.42578125" style="9"/>
    <col min="13825" max="13825" width="10.7109375" style="9" customWidth="1"/>
    <col min="13826" max="13826" width="83.5703125" style="9" customWidth="1"/>
    <col min="13827" max="13827" width="15.5703125" style="9" customWidth="1"/>
    <col min="13828" max="13828" width="0.7109375" style="9" customWidth="1"/>
    <col min="13829" max="13829" width="15.42578125" style="9" customWidth="1"/>
    <col min="13830" max="14080" width="11.42578125" style="9"/>
    <col min="14081" max="14081" width="10.7109375" style="9" customWidth="1"/>
    <col min="14082" max="14082" width="83.5703125" style="9" customWidth="1"/>
    <col min="14083" max="14083" width="15.5703125" style="9" customWidth="1"/>
    <col min="14084" max="14084" width="0.7109375" style="9" customWidth="1"/>
    <col min="14085" max="14085" width="15.42578125" style="9" customWidth="1"/>
    <col min="14086" max="14336" width="11.42578125" style="9"/>
    <col min="14337" max="14337" width="10.7109375" style="9" customWidth="1"/>
    <col min="14338" max="14338" width="83.5703125" style="9" customWidth="1"/>
    <col min="14339" max="14339" width="15.5703125" style="9" customWidth="1"/>
    <col min="14340" max="14340" width="0.7109375" style="9" customWidth="1"/>
    <col min="14341" max="14341" width="15.42578125" style="9" customWidth="1"/>
    <col min="14342" max="14592" width="11.42578125" style="9"/>
    <col min="14593" max="14593" width="10.7109375" style="9" customWidth="1"/>
    <col min="14594" max="14594" width="83.5703125" style="9" customWidth="1"/>
    <col min="14595" max="14595" width="15.5703125" style="9" customWidth="1"/>
    <col min="14596" max="14596" width="0.7109375" style="9" customWidth="1"/>
    <col min="14597" max="14597" width="15.42578125" style="9" customWidth="1"/>
    <col min="14598" max="14848" width="11.42578125" style="9"/>
    <col min="14849" max="14849" width="10.7109375" style="9" customWidth="1"/>
    <col min="14850" max="14850" width="83.5703125" style="9" customWidth="1"/>
    <col min="14851" max="14851" width="15.5703125" style="9" customWidth="1"/>
    <col min="14852" max="14852" width="0.7109375" style="9" customWidth="1"/>
    <col min="14853" max="14853" width="15.42578125" style="9" customWidth="1"/>
    <col min="14854" max="15104" width="11.42578125" style="9"/>
    <col min="15105" max="15105" width="10.7109375" style="9" customWidth="1"/>
    <col min="15106" max="15106" width="83.5703125" style="9" customWidth="1"/>
    <col min="15107" max="15107" width="15.5703125" style="9" customWidth="1"/>
    <col min="15108" max="15108" width="0.7109375" style="9" customWidth="1"/>
    <col min="15109" max="15109" width="15.42578125" style="9" customWidth="1"/>
    <col min="15110" max="15360" width="11.42578125" style="9"/>
    <col min="15361" max="15361" width="10.7109375" style="9" customWidth="1"/>
    <col min="15362" max="15362" width="83.5703125" style="9" customWidth="1"/>
    <col min="15363" max="15363" width="15.5703125" style="9" customWidth="1"/>
    <col min="15364" max="15364" width="0.7109375" style="9" customWidth="1"/>
    <col min="15365" max="15365" width="15.42578125" style="9" customWidth="1"/>
    <col min="15366" max="15616" width="11.42578125" style="9"/>
    <col min="15617" max="15617" width="10.7109375" style="9" customWidth="1"/>
    <col min="15618" max="15618" width="83.5703125" style="9" customWidth="1"/>
    <col min="15619" max="15619" width="15.5703125" style="9" customWidth="1"/>
    <col min="15620" max="15620" width="0.7109375" style="9" customWidth="1"/>
    <col min="15621" max="15621" width="15.42578125" style="9" customWidth="1"/>
    <col min="15622" max="15872" width="11.42578125" style="9"/>
    <col min="15873" max="15873" width="10.7109375" style="9" customWidth="1"/>
    <col min="15874" max="15874" width="83.5703125" style="9" customWidth="1"/>
    <col min="15875" max="15875" width="15.5703125" style="9" customWidth="1"/>
    <col min="15876" max="15876" width="0.7109375" style="9" customWidth="1"/>
    <col min="15877" max="15877" width="15.42578125" style="9" customWidth="1"/>
    <col min="15878" max="16128" width="11.42578125" style="9"/>
    <col min="16129" max="16129" width="10.7109375" style="9" customWidth="1"/>
    <col min="16130" max="16130" width="83.5703125" style="9" customWidth="1"/>
    <col min="16131" max="16131" width="15.5703125" style="9" customWidth="1"/>
    <col min="16132" max="16132" width="0.7109375" style="9" customWidth="1"/>
    <col min="16133" max="16133" width="15.42578125" style="9" customWidth="1"/>
    <col min="16134" max="16384" width="11.42578125" style="9"/>
  </cols>
  <sheetData>
    <row r="1" spans="2:5">
      <c r="B1" s="105" t="s">
        <v>404</v>
      </c>
      <c r="C1" s="105"/>
      <c r="D1" s="105"/>
    </row>
    <row r="2" spans="2:5">
      <c r="B2" s="106" t="s">
        <v>418</v>
      </c>
      <c r="C2" s="106"/>
      <c r="D2" s="105"/>
    </row>
    <row r="3" spans="2:5">
      <c r="B3" s="105" t="s">
        <v>405</v>
      </c>
      <c r="C3" s="105"/>
      <c r="D3" s="105"/>
    </row>
    <row r="4" spans="2:5" ht="16.5" thickBot="1">
      <c r="B4" s="33"/>
      <c r="C4" s="34"/>
      <c r="D4" s="33"/>
    </row>
    <row r="5" spans="2:5" ht="16.5" thickTop="1">
      <c r="B5" s="107" t="s">
        <v>1</v>
      </c>
      <c r="C5" s="108"/>
      <c r="D5" s="111" t="s">
        <v>0</v>
      </c>
    </row>
    <row r="6" spans="2:5" ht="15.6" customHeight="1" thickBot="1">
      <c r="B6" s="109"/>
      <c r="C6" s="110"/>
      <c r="D6" s="112"/>
      <c r="E6" s="2"/>
    </row>
    <row r="7" spans="2:5" ht="16.5" hidden="1" customHeight="1" thickTop="1" thickBot="1">
      <c r="B7" s="14"/>
      <c r="C7" s="15"/>
      <c r="D7" s="50"/>
    </row>
    <row r="8" spans="2:5" ht="16.5" thickTop="1">
      <c r="B8" s="35" t="s">
        <v>2</v>
      </c>
      <c r="C8" s="36"/>
      <c r="D8" s="51">
        <v>305178540</v>
      </c>
      <c r="E8" s="24"/>
    </row>
    <row r="9" spans="2:5">
      <c r="B9" s="37" t="s">
        <v>432</v>
      </c>
      <c r="C9" s="38"/>
      <c r="D9" s="52">
        <v>182351388</v>
      </c>
      <c r="E9" s="24"/>
    </row>
    <row r="10" spans="2:5">
      <c r="B10" s="39">
        <v>111</v>
      </c>
      <c r="C10" s="40" t="s">
        <v>9</v>
      </c>
      <c r="D10" s="53">
        <v>0</v>
      </c>
    </row>
    <row r="11" spans="2:5">
      <c r="B11" s="39">
        <v>112</v>
      </c>
      <c r="C11" s="40" t="s">
        <v>10</v>
      </c>
      <c r="D11" s="53">
        <v>0</v>
      </c>
    </row>
    <row r="12" spans="2:5">
      <c r="B12" s="39">
        <v>113</v>
      </c>
      <c r="C12" s="40" t="s">
        <v>11</v>
      </c>
      <c r="D12" s="53">
        <v>182351388</v>
      </c>
    </row>
    <row r="13" spans="2:5">
      <c r="B13" s="39">
        <v>114</v>
      </c>
      <c r="C13" s="40" t="s">
        <v>12</v>
      </c>
      <c r="D13" s="53">
        <v>0</v>
      </c>
    </row>
    <row r="14" spans="2:5">
      <c r="B14" s="37" t="s">
        <v>419</v>
      </c>
      <c r="C14" s="38"/>
      <c r="D14" s="52">
        <v>312117</v>
      </c>
    </row>
    <row r="15" spans="2:5">
      <c r="B15" s="39">
        <v>121</v>
      </c>
      <c r="C15" s="40" t="s">
        <v>13</v>
      </c>
      <c r="D15" s="53">
        <v>312117</v>
      </c>
    </row>
    <row r="16" spans="2:5">
      <c r="B16" s="39">
        <v>122</v>
      </c>
      <c r="C16" s="40" t="s">
        <v>14</v>
      </c>
      <c r="D16" s="53">
        <v>0</v>
      </c>
    </row>
    <row r="17" spans="2:4">
      <c r="B17" s="39">
        <v>123</v>
      </c>
      <c r="C17" s="40" t="s">
        <v>15</v>
      </c>
      <c r="D17" s="53">
        <v>0</v>
      </c>
    </row>
    <row r="18" spans="2:4" ht="26.25">
      <c r="B18" s="81">
        <v>124</v>
      </c>
      <c r="C18" s="40" t="s">
        <v>16</v>
      </c>
      <c r="D18" s="53">
        <v>0</v>
      </c>
    </row>
    <row r="19" spans="2:4">
      <c r="B19" s="37" t="s">
        <v>3</v>
      </c>
      <c r="C19" s="38"/>
      <c r="D19" s="52">
        <v>58892745</v>
      </c>
    </row>
    <row r="20" spans="2:4">
      <c r="B20" s="39">
        <v>131</v>
      </c>
      <c r="C20" s="40" t="s">
        <v>17</v>
      </c>
      <c r="D20" s="53">
        <v>424034</v>
      </c>
    </row>
    <row r="21" spans="2:4">
      <c r="B21" s="39">
        <v>132</v>
      </c>
      <c r="C21" s="40" t="s">
        <v>18</v>
      </c>
      <c r="D21" s="53">
        <v>28163259</v>
      </c>
    </row>
    <row r="22" spans="2:4">
      <c r="B22" s="39">
        <v>133</v>
      </c>
      <c r="C22" s="40" t="s">
        <v>19</v>
      </c>
      <c r="D22" s="53">
        <v>0</v>
      </c>
    </row>
    <row r="23" spans="2:4">
      <c r="B23" s="39">
        <v>134</v>
      </c>
      <c r="C23" s="40" t="s">
        <v>20</v>
      </c>
      <c r="D23" s="53">
        <v>30305452</v>
      </c>
    </row>
    <row r="24" spans="2:4">
      <c r="B24" s="39">
        <v>135</v>
      </c>
      <c r="C24" s="40" t="s">
        <v>21</v>
      </c>
      <c r="D24" s="53">
        <v>0</v>
      </c>
    </row>
    <row r="25" spans="2:4">
      <c r="B25" s="39">
        <v>136</v>
      </c>
      <c r="C25" s="40" t="s">
        <v>22</v>
      </c>
      <c r="D25" s="53">
        <v>0</v>
      </c>
    </row>
    <row r="26" spans="2:4">
      <c r="B26" s="39">
        <v>137</v>
      </c>
      <c r="C26" s="40" t="s">
        <v>23</v>
      </c>
      <c r="D26" s="53">
        <v>0</v>
      </c>
    </row>
    <row r="27" spans="2:4">
      <c r="B27" s="39">
        <v>138</v>
      </c>
      <c r="C27" s="40" t="s">
        <v>24</v>
      </c>
      <c r="D27" s="53">
        <v>0</v>
      </c>
    </row>
    <row r="28" spans="2:4">
      <c r="B28" s="37" t="s">
        <v>4</v>
      </c>
      <c r="C28" s="38"/>
      <c r="D28" s="52">
        <v>46254037</v>
      </c>
    </row>
    <row r="29" spans="2:4">
      <c r="B29" s="39">
        <v>141</v>
      </c>
      <c r="C29" s="40" t="s">
        <v>25</v>
      </c>
      <c r="D29" s="54">
        <v>39131446</v>
      </c>
    </row>
    <row r="30" spans="2:4">
      <c r="B30" s="39">
        <v>142</v>
      </c>
      <c r="C30" s="40" t="s">
        <v>26</v>
      </c>
      <c r="D30" s="54">
        <v>7122591</v>
      </c>
    </row>
    <row r="31" spans="2:4">
      <c r="B31" s="39">
        <v>143</v>
      </c>
      <c r="C31" s="40" t="s">
        <v>27</v>
      </c>
      <c r="D31" s="54">
        <v>0</v>
      </c>
    </row>
    <row r="32" spans="2:4">
      <c r="B32" s="39">
        <v>144</v>
      </c>
      <c r="C32" s="40" t="s">
        <v>28</v>
      </c>
      <c r="D32" s="54">
        <v>0</v>
      </c>
    </row>
    <row r="33" spans="2:4">
      <c r="B33" s="37" t="s">
        <v>420</v>
      </c>
      <c r="C33" s="38"/>
      <c r="D33" s="52">
        <v>12374763</v>
      </c>
    </row>
    <row r="34" spans="2:4">
      <c r="B34" s="39">
        <v>151</v>
      </c>
      <c r="C34" s="40" t="s">
        <v>29</v>
      </c>
      <c r="D34" s="53">
        <v>0</v>
      </c>
    </row>
    <row r="35" spans="2:4">
      <c r="B35" s="39">
        <v>152</v>
      </c>
      <c r="C35" s="40" t="s">
        <v>30</v>
      </c>
      <c r="D35" s="53">
        <v>0</v>
      </c>
    </row>
    <row r="36" spans="2:4">
      <c r="B36" s="39">
        <v>153</v>
      </c>
      <c r="C36" s="40" t="s">
        <v>31</v>
      </c>
      <c r="D36" s="53">
        <v>9137697</v>
      </c>
    </row>
    <row r="37" spans="2:4">
      <c r="B37" s="39">
        <v>154</v>
      </c>
      <c r="C37" s="40" t="s">
        <v>32</v>
      </c>
      <c r="D37" s="53">
        <v>0</v>
      </c>
    </row>
    <row r="38" spans="2:4">
      <c r="B38" s="39">
        <v>155</v>
      </c>
      <c r="C38" s="40" t="s">
        <v>33</v>
      </c>
      <c r="D38" s="53">
        <v>0</v>
      </c>
    </row>
    <row r="39" spans="2:4">
      <c r="B39" s="39">
        <v>159</v>
      </c>
      <c r="C39" s="40" t="s">
        <v>34</v>
      </c>
      <c r="D39" s="53">
        <v>3237066</v>
      </c>
    </row>
    <row r="40" spans="2:4">
      <c r="B40" s="37" t="s">
        <v>35</v>
      </c>
      <c r="C40" s="38"/>
      <c r="D40" s="52">
        <v>0</v>
      </c>
    </row>
    <row r="41" spans="2:4">
      <c r="B41" s="39">
        <v>161</v>
      </c>
      <c r="C41" s="40" t="s">
        <v>36</v>
      </c>
      <c r="D41" s="53">
        <v>0</v>
      </c>
    </row>
    <row r="42" spans="2:4">
      <c r="B42" s="37" t="s">
        <v>431</v>
      </c>
      <c r="C42" s="38"/>
      <c r="D42" s="52">
        <v>4993490</v>
      </c>
    </row>
    <row r="43" spans="2:4">
      <c r="B43" s="39">
        <v>171</v>
      </c>
      <c r="C43" s="40" t="s">
        <v>37</v>
      </c>
      <c r="D43" s="54">
        <v>4993490</v>
      </c>
    </row>
    <row r="44" spans="2:4">
      <c r="B44" s="39">
        <v>172</v>
      </c>
      <c r="C44" s="40" t="s">
        <v>38</v>
      </c>
      <c r="D44" s="54">
        <v>0</v>
      </c>
    </row>
    <row r="45" spans="2:4">
      <c r="B45" s="35" t="s">
        <v>5</v>
      </c>
      <c r="C45" s="36"/>
      <c r="D45" s="51">
        <v>16340013</v>
      </c>
    </row>
    <row r="46" spans="2:4">
      <c r="B46" s="37" t="s">
        <v>430</v>
      </c>
      <c r="C46" s="38"/>
      <c r="D46" s="52">
        <v>9394285</v>
      </c>
    </row>
    <row r="47" spans="2:4">
      <c r="B47" s="39">
        <v>211</v>
      </c>
      <c r="C47" s="40" t="s">
        <v>39</v>
      </c>
      <c r="D47" s="53">
        <v>4618916</v>
      </c>
    </row>
    <row r="48" spans="2:4">
      <c r="B48" s="39">
        <v>212</v>
      </c>
      <c r="C48" s="40" t="s">
        <v>40</v>
      </c>
      <c r="D48" s="53">
        <v>325866</v>
      </c>
    </row>
    <row r="49" spans="2:5" ht="16.5" thickBot="1">
      <c r="B49" s="66">
        <v>213</v>
      </c>
      <c r="C49" s="67" t="s">
        <v>41</v>
      </c>
      <c r="D49" s="68">
        <v>0</v>
      </c>
    </row>
    <row r="50" spans="2:5" ht="16.5" thickTop="1">
      <c r="B50" s="39">
        <v>214</v>
      </c>
      <c r="C50" s="40" t="s">
        <v>42</v>
      </c>
      <c r="D50" s="53">
        <v>3515106</v>
      </c>
    </row>
    <row r="51" spans="2:5">
      <c r="B51" s="39">
        <v>215</v>
      </c>
      <c r="C51" s="40" t="s">
        <v>43</v>
      </c>
      <c r="D51" s="53">
        <v>68313</v>
      </c>
    </row>
    <row r="52" spans="2:5">
      <c r="B52" s="39">
        <v>216</v>
      </c>
      <c r="C52" s="40" t="s">
        <v>44</v>
      </c>
      <c r="D52" s="53">
        <v>866084</v>
      </c>
    </row>
    <row r="53" spans="2:5">
      <c r="B53" s="39">
        <v>217</v>
      </c>
      <c r="C53" s="40" t="s">
        <v>45</v>
      </c>
      <c r="D53" s="53">
        <v>0</v>
      </c>
    </row>
    <row r="54" spans="2:5">
      <c r="B54" s="39">
        <v>218</v>
      </c>
      <c r="C54" s="40" t="s">
        <v>46</v>
      </c>
      <c r="D54" s="53">
        <v>0</v>
      </c>
    </row>
    <row r="55" spans="2:5">
      <c r="B55" s="37" t="s">
        <v>6</v>
      </c>
      <c r="C55" s="38"/>
      <c r="D55" s="52">
        <v>858504</v>
      </c>
    </row>
    <row r="56" spans="2:5">
      <c r="B56" s="39">
        <v>221</v>
      </c>
      <c r="C56" s="40" t="s">
        <v>47</v>
      </c>
      <c r="D56" s="53">
        <v>858504</v>
      </c>
    </row>
    <row r="57" spans="2:5">
      <c r="B57" s="39">
        <v>222</v>
      </c>
      <c r="C57" s="40" t="s">
        <v>48</v>
      </c>
      <c r="D57" s="53">
        <v>0</v>
      </c>
    </row>
    <row r="58" spans="2:5">
      <c r="B58" s="39">
        <v>223</v>
      </c>
      <c r="C58" s="40" t="s">
        <v>49</v>
      </c>
      <c r="D58" s="53">
        <v>0</v>
      </c>
    </row>
    <row r="59" spans="2:5" ht="15">
      <c r="B59" s="37" t="s">
        <v>429</v>
      </c>
      <c r="C59" s="38"/>
      <c r="D59" s="52">
        <v>0</v>
      </c>
      <c r="E59" s="29"/>
    </row>
    <row r="60" spans="2:5">
      <c r="B60" s="39">
        <v>231</v>
      </c>
      <c r="C60" s="40" t="s">
        <v>50</v>
      </c>
      <c r="D60" s="53">
        <v>0</v>
      </c>
    </row>
    <row r="61" spans="2:5">
      <c r="B61" s="39">
        <v>232</v>
      </c>
      <c r="C61" s="40" t="s">
        <v>51</v>
      </c>
      <c r="D61" s="53">
        <v>0</v>
      </c>
    </row>
    <row r="62" spans="2:5">
      <c r="B62" s="39">
        <v>233</v>
      </c>
      <c r="C62" s="40" t="s">
        <v>52</v>
      </c>
      <c r="D62" s="53">
        <v>0</v>
      </c>
    </row>
    <row r="63" spans="2:5">
      <c r="B63" s="39">
        <v>234</v>
      </c>
      <c r="C63" s="40" t="s">
        <v>53</v>
      </c>
      <c r="D63" s="53">
        <v>0</v>
      </c>
    </row>
    <row r="64" spans="2:5">
      <c r="B64" s="39">
        <v>235</v>
      </c>
      <c r="C64" s="40" t="s">
        <v>54</v>
      </c>
      <c r="D64" s="53">
        <v>0</v>
      </c>
    </row>
    <row r="65" spans="2:4">
      <c r="B65" s="39">
        <v>236</v>
      </c>
      <c r="C65" s="40" t="s">
        <v>55</v>
      </c>
      <c r="D65" s="53">
        <v>0</v>
      </c>
    </row>
    <row r="66" spans="2:4">
      <c r="B66" s="39">
        <v>237</v>
      </c>
      <c r="C66" s="40" t="s">
        <v>56</v>
      </c>
      <c r="D66" s="53">
        <v>0</v>
      </c>
    </row>
    <row r="67" spans="2:4">
      <c r="B67" s="39">
        <v>238</v>
      </c>
      <c r="C67" s="40" t="s">
        <v>57</v>
      </c>
      <c r="D67" s="53">
        <v>0</v>
      </c>
    </row>
    <row r="68" spans="2:4">
      <c r="B68" s="39">
        <v>239</v>
      </c>
      <c r="C68" s="40" t="s">
        <v>58</v>
      </c>
      <c r="D68" s="53">
        <v>0</v>
      </c>
    </row>
    <row r="69" spans="2:4">
      <c r="B69" s="37" t="s">
        <v>428</v>
      </c>
      <c r="C69" s="38"/>
      <c r="D69" s="52">
        <v>621510</v>
      </c>
    </row>
    <row r="70" spans="2:4">
      <c r="B70" s="39">
        <v>241</v>
      </c>
      <c r="C70" s="40" t="s">
        <v>59</v>
      </c>
      <c r="D70" s="53">
        <v>0</v>
      </c>
    </row>
    <row r="71" spans="2:4">
      <c r="B71" s="39">
        <v>242</v>
      </c>
      <c r="C71" s="40" t="s">
        <v>60</v>
      </c>
      <c r="D71" s="53">
        <v>87804</v>
      </c>
    </row>
    <row r="72" spans="2:4">
      <c r="B72" s="39">
        <v>243</v>
      </c>
      <c r="C72" s="40" t="s">
        <v>61</v>
      </c>
      <c r="D72" s="53">
        <v>0</v>
      </c>
    </row>
    <row r="73" spans="2:4">
      <c r="B73" s="39">
        <v>244</v>
      </c>
      <c r="C73" s="40" t="s">
        <v>62</v>
      </c>
      <c r="D73" s="53">
        <v>51650</v>
      </c>
    </row>
    <row r="74" spans="2:4">
      <c r="B74" s="39">
        <v>245</v>
      </c>
      <c r="C74" s="40" t="s">
        <v>63</v>
      </c>
      <c r="D74" s="53">
        <v>0</v>
      </c>
    </row>
    <row r="75" spans="2:4">
      <c r="B75" s="39">
        <v>246</v>
      </c>
      <c r="C75" s="40" t="s">
        <v>64</v>
      </c>
      <c r="D75" s="53">
        <v>216930</v>
      </c>
    </row>
    <row r="76" spans="2:4">
      <c r="B76" s="39">
        <v>247</v>
      </c>
      <c r="C76" s="40" t="s">
        <v>65</v>
      </c>
      <c r="D76" s="53">
        <v>0</v>
      </c>
    </row>
    <row r="77" spans="2:4">
      <c r="B77" s="39">
        <v>248</v>
      </c>
      <c r="C77" s="40" t="s">
        <v>66</v>
      </c>
      <c r="D77" s="53">
        <v>175614</v>
      </c>
    </row>
    <row r="78" spans="2:4">
      <c r="B78" s="39">
        <v>249</v>
      </c>
      <c r="C78" s="40" t="s">
        <v>67</v>
      </c>
      <c r="D78" s="53">
        <v>89512</v>
      </c>
    </row>
    <row r="79" spans="2:4">
      <c r="B79" s="37" t="s">
        <v>433</v>
      </c>
      <c r="C79" s="38"/>
      <c r="D79" s="52">
        <v>30990</v>
      </c>
    </row>
    <row r="80" spans="2:4">
      <c r="B80" s="39">
        <v>251</v>
      </c>
      <c r="C80" s="40" t="s">
        <v>68</v>
      </c>
      <c r="D80" s="53">
        <v>0</v>
      </c>
    </row>
    <row r="81" spans="2:4">
      <c r="B81" s="39">
        <v>252</v>
      </c>
      <c r="C81" s="40" t="s">
        <v>69</v>
      </c>
      <c r="D81" s="53">
        <v>0</v>
      </c>
    </row>
    <row r="82" spans="2:4">
      <c r="B82" s="39">
        <v>253</v>
      </c>
      <c r="C82" s="40" t="s">
        <v>70</v>
      </c>
      <c r="D82" s="53">
        <v>30990</v>
      </c>
    </row>
    <row r="83" spans="2:4">
      <c r="B83" s="39">
        <v>254</v>
      </c>
      <c r="C83" s="40" t="s">
        <v>71</v>
      </c>
      <c r="D83" s="53">
        <v>0</v>
      </c>
    </row>
    <row r="84" spans="2:4">
      <c r="B84" s="39">
        <v>255</v>
      </c>
      <c r="C84" s="40" t="s">
        <v>72</v>
      </c>
      <c r="D84" s="53">
        <v>0</v>
      </c>
    </row>
    <row r="85" spans="2:4">
      <c r="B85" s="39">
        <v>256</v>
      </c>
      <c r="C85" s="40" t="s">
        <v>73</v>
      </c>
      <c r="D85" s="53">
        <v>0</v>
      </c>
    </row>
    <row r="86" spans="2:4">
      <c r="B86" s="39">
        <v>259</v>
      </c>
      <c r="C86" s="40" t="s">
        <v>74</v>
      </c>
      <c r="D86" s="53">
        <v>0</v>
      </c>
    </row>
    <row r="87" spans="2:4">
      <c r="B87" s="37" t="s">
        <v>75</v>
      </c>
      <c r="C87" s="38"/>
      <c r="D87" s="52">
        <v>3582443</v>
      </c>
    </row>
    <row r="88" spans="2:4">
      <c r="B88" s="39">
        <v>261</v>
      </c>
      <c r="C88" s="40" t="s">
        <v>76</v>
      </c>
      <c r="D88" s="53">
        <v>3582443</v>
      </c>
    </row>
    <row r="89" spans="2:4">
      <c r="B89" s="39">
        <v>262</v>
      </c>
      <c r="C89" s="40" t="s">
        <v>77</v>
      </c>
      <c r="D89" s="53">
        <v>0</v>
      </c>
    </row>
    <row r="90" spans="2:4">
      <c r="B90" s="37" t="s">
        <v>422</v>
      </c>
      <c r="C90" s="38"/>
      <c r="D90" s="52">
        <v>671455</v>
      </c>
    </row>
    <row r="91" spans="2:4" ht="16.5" thickBot="1">
      <c r="B91" s="66">
        <v>271</v>
      </c>
      <c r="C91" s="67" t="s">
        <v>78</v>
      </c>
      <c r="D91" s="68">
        <v>61980</v>
      </c>
    </row>
    <row r="92" spans="2:4" ht="16.5" thickTop="1">
      <c r="B92" s="39">
        <v>272</v>
      </c>
      <c r="C92" s="40" t="s">
        <v>79</v>
      </c>
      <c r="D92" s="53">
        <v>30991</v>
      </c>
    </row>
    <row r="93" spans="2:4">
      <c r="B93" s="39">
        <v>273</v>
      </c>
      <c r="C93" s="40" t="s">
        <v>80</v>
      </c>
      <c r="D93" s="53">
        <v>0</v>
      </c>
    </row>
    <row r="94" spans="2:4">
      <c r="B94" s="39">
        <v>274</v>
      </c>
      <c r="C94" s="40" t="s">
        <v>81</v>
      </c>
      <c r="D94" s="53">
        <v>578484</v>
      </c>
    </row>
    <row r="95" spans="2:4">
      <c r="B95" s="39">
        <v>275</v>
      </c>
      <c r="C95" s="40" t="s">
        <v>82</v>
      </c>
      <c r="D95" s="53">
        <v>0</v>
      </c>
    </row>
    <row r="96" spans="2:4">
      <c r="B96" s="37" t="s">
        <v>83</v>
      </c>
      <c r="C96" s="38"/>
      <c r="D96" s="52">
        <v>0</v>
      </c>
    </row>
    <row r="97" spans="2:4">
      <c r="B97" s="39">
        <v>281</v>
      </c>
      <c r="C97" s="40" t="s">
        <v>84</v>
      </c>
      <c r="D97" s="53">
        <v>0</v>
      </c>
    </row>
    <row r="98" spans="2:4">
      <c r="B98" s="39">
        <v>282</v>
      </c>
      <c r="C98" s="40" t="s">
        <v>85</v>
      </c>
      <c r="D98" s="53">
        <v>0</v>
      </c>
    </row>
    <row r="99" spans="2:4">
      <c r="B99" s="39">
        <v>283</v>
      </c>
      <c r="C99" s="40" t="s">
        <v>86</v>
      </c>
      <c r="D99" s="53">
        <v>0</v>
      </c>
    </row>
    <row r="100" spans="2:4">
      <c r="B100" s="37" t="s">
        <v>87</v>
      </c>
      <c r="C100" s="38"/>
      <c r="D100" s="52">
        <v>1180826</v>
      </c>
    </row>
    <row r="101" spans="2:4">
      <c r="B101" s="39">
        <v>291</v>
      </c>
      <c r="C101" s="40" t="s">
        <v>88</v>
      </c>
      <c r="D101" s="53">
        <v>61980</v>
      </c>
    </row>
    <row r="102" spans="2:4" ht="13.5" customHeight="1">
      <c r="B102" s="39">
        <v>292</v>
      </c>
      <c r="C102" s="40" t="s">
        <v>89</v>
      </c>
      <c r="D102" s="53">
        <v>82645</v>
      </c>
    </row>
    <row r="103" spans="2:4" ht="24.75" customHeight="1">
      <c r="B103" s="81">
        <v>293</v>
      </c>
      <c r="C103" s="40" t="s">
        <v>90</v>
      </c>
      <c r="D103" s="53">
        <v>0</v>
      </c>
    </row>
    <row r="104" spans="2:4" ht="16.899999999999999" customHeight="1">
      <c r="B104" s="39">
        <v>294</v>
      </c>
      <c r="C104" s="40" t="s">
        <v>91</v>
      </c>
      <c r="D104" s="53">
        <v>221913</v>
      </c>
    </row>
    <row r="105" spans="2:4">
      <c r="B105" s="39">
        <v>295</v>
      </c>
      <c r="C105" s="40" t="s">
        <v>92</v>
      </c>
      <c r="D105" s="53">
        <v>0</v>
      </c>
    </row>
    <row r="106" spans="2:4">
      <c r="B106" s="39">
        <v>296</v>
      </c>
      <c r="C106" s="40" t="s">
        <v>93</v>
      </c>
      <c r="D106" s="53">
        <v>320230</v>
      </c>
    </row>
    <row r="107" spans="2:4">
      <c r="B107" s="39">
        <v>297</v>
      </c>
      <c r="C107" s="40" t="s">
        <v>94</v>
      </c>
      <c r="D107" s="53">
        <v>0</v>
      </c>
    </row>
    <row r="108" spans="2:4">
      <c r="B108" s="39">
        <v>298</v>
      </c>
      <c r="C108" s="40" t="s">
        <v>95</v>
      </c>
      <c r="D108" s="53">
        <v>0</v>
      </c>
    </row>
    <row r="109" spans="2:4">
      <c r="B109" s="39">
        <v>299</v>
      </c>
      <c r="C109" s="40" t="s">
        <v>96</v>
      </c>
      <c r="D109" s="53">
        <v>494058</v>
      </c>
    </row>
    <row r="110" spans="2:4">
      <c r="B110" s="35" t="s">
        <v>7</v>
      </c>
      <c r="C110" s="36"/>
      <c r="D110" s="51">
        <v>25164605</v>
      </c>
    </row>
    <row r="111" spans="2:4">
      <c r="B111" s="37" t="s">
        <v>399</v>
      </c>
      <c r="C111" s="38"/>
      <c r="D111" s="52">
        <v>7526361</v>
      </c>
    </row>
    <row r="112" spans="2:4">
      <c r="B112" s="39">
        <v>311</v>
      </c>
      <c r="C112" s="40" t="s">
        <v>97</v>
      </c>
      <c r="D112" s="53">
        <v>6220653</v>
      </c>
    </row>
    <row r="113" spans="2:4">
      <c r="B113" s="39">
        <v>312</v>
      </c>
      <c r="C113" s="40" t="s">
        <v>98</v>
      </c>
      <c r="D113" s="53">
        <v>0</v>
      </c>
    </row>
    <row r="114" spans="2:4">
      <c r="B114" s="39">
        <v>313</v>
      </c>
      <c r="C114" s="40" t="s">
        <v>99</v>
      </c>
      <c r="D114" s="53">
        <v>123960</v>
      </c>
    </row>
    <row r="115" spans="2:4">
      <c r="B115" s="39">
        <v>314</v>
      </c>
      <c r="C115" s="40" t="s">
        <v>100</v>
      </c>
      <c r="D115" s="53">
        <v>842928</v>
      </c>
    </row>
    <row r="116" spans="2:4">
      <c r="B116" s="39">
        <v>315</v>
      </c>
      <c r="C116" s="40" t="s">
        <v>101</v>
      </c>
      <c r="D116" s="53">
        <v>0</v>
      </c>
    </row>
    <row r="117" spans="2:4">
      <c r="B117" s="39">
        <v>316</v>
      </c>
      <c r="C117" s="40" t="s">
        <v>102</v>
      </c>
      <c r="D117" s="53">
        <v>0</v>
      </c>
    </row>
    <row r="118" spans="2:4">
      <c r="B118" s="39">
        <v>317</v>
      </c>
      <c r="C118" s="40" t="s">
        <v>103</v>
      </c>
      <c r="D118" s="53">
        <v>72306</v>
      </c>
    </row>
    <row r="119" spans="2:4">
      <c r="B119" s="39">
        <v>318</v>
      </c>
      <c r="C119" s="40" t="s">
        <v>104</v>
      </c>
      <c r="D119" s="53">
        <v>266514</v>
      </c>
    </row>
    <row r="120" spans="2:4">
      <c r="B120" s="39">
        <v>319</v>
      </c>
      <c r="C120" s="40" t="s">
        <v>105</v>
      </c>
      <c r="D120" s="53">
        <v>0</v>
      </c>
    </row>
    <row r="121" spans="2:4">
      <c r="B121" s="37" t="s">
        <v>106</v>
      </c>
      <c r="C121" s="38"/>
      <c r="D121" s="52">
        <v>2877124</v>
      </c>
    </row>
    <row r="122" spans="2:4">
      <c r="B122" s="39">
        <v>321</v>
      </c>
      <c r="C122" s="40" t="s">
        <v>107</v>
      </c>
      <c r="D122" s="53">
        <v>0</v>
      </c>
    </row>
    <row r="123" spans="2:4">
      <c r="B123" s="39">
        <v>322</v>
      </c>
      <c r="C123" s="40" t="s">
        <v>108</v>
      </c>
      <c r="D123" s="53">
        <v>1038390</v>
      </c>
    </row>
    <row r="124" spans="2:4">
      <c r="B124" s="39">
        <v>323</v>
      </c>
      <c r="C124" s="40" t="s">
        <v>109</v>
      </c>
      <c r="D124" s="53">
        <v>1838734</v>
      </c>
    </row>
    <row r="125" spans="2:4">
      <c r="B125" s="39">
        <v>324</v>
      </c>
      <c r="C125" s="40" t="s">
        <v>110</v>
      </c>
      <c r="D125" s="53">
        <v>0</v>
      </c>
    </row>
    <row r="126" spans="2:4">
      <c r="B126" s="39">
        <v>325</v>
      </c>
      <c r="C126" s="40" t="s">
        <v>111</v>
      </c>
      <c r="D126" s="53">
        <v>0</v>
      </c>
    </row>
    <row r="127" spans="2:4">
      <c r="B127" s="39">
        <v>326</v>
      </c>
      <c r="C127" s="40" t="s">
        <v>112</v>
      </c>
      <c r="D127" s="53">
        <v>0</v>
      </c>
    </row>
    <row r="128" spans="2:4">
      <c r="B128" s="39">
        <v>327</v>
      </c>
      <c r="C128" s="40" t="s">
        <v>113</v>
      </c>
      <c r="D128" s="53">
        <v>0</v>
      </c>
    </row>
    <row r="129" spans="2:4">
      <c r="B129" s="39">
        <v>328</v>
      </c>
      <c r="C129" s="40" t="s">
        <v>114</v>
      </c>
      <c r="D129" s="53">
        <v>0</v>
      </c>
    </row>
    <row r="130" spans="2:4">
      <c r="B130" s="39">
        <v>329</v>
      </c>
      <c r="C130" s="40" t="s">
        <v>115</v>
      </c>
      <c r="D130" s="53">
        <v>0</v>
      </c>
    </row>
    <row r="131" spans="2:4">
      <c r="B131" s="37" t="s">
        <v>434</v>
      </c>
      <c r="C131" s="38"/>
      <c r="D131" s="52">
        <v>1617250</v>
      </c>
    </row>
    <row r="132" spans="2:4">
      <c r="B132" s="39">
        <v>331</v>
      </c>
      <c r="C132" s="40" t="s">
        <v>116</v>
      </c>
      <c r="D132" s="53">
        <v>0</v>
      </c>
    </row>
    <row r="133" spans="2:4" ht="16.5" thickBot="1">
      <c r="B133" s="66">
        <v>332</v>
      </c>
      <c r="C133" s="67" t="s">
        <v>117</v>
      </c>
      <c r="D133" s="75">
        <v>0</v>
      </c>
    </row>
    <row r="134" spans="2:4" ht="16.149999999999999" customHeight="1" thickTop="1">
      <c r="B134" s="39">
        <v>333</v>
      </c>
      <c r="C134" s="40" t="s">
        <v>118</v>
      </c>
      <c r="D134" s="53">
        <v>765000</v>
      </c>
    </row>
    <row r="135" spans="2:4">
      <c r="B135" s="39">
        <v>334</v>
      </c>
      <c r="C135" s="40" t="s">
        <v>408</v>
      </c>
      <c r="D135" s="53">
        <v>790270</v>
      </c>
    </row>
    <row r="136" spans="2:4">
      <c r="B136" s="39">
        <v>335</v>
      </c>
      <c r="C136" s="40" t="s">
        <v>119</v>
      </c>
      <c r="D136" s="53">
        <v>0</v>
      </c>
    </row>
    <row r="137" spans="2:4">
      <c r="B137" s="39">
        <v>336</v>
      </c>
      <c r="C137" s="40" t="s">
        <v>120</v>
      </c>
      <c r="D137" s="53">
        <v>0</v>
      </c>
    </row>
    <row r="138" spans="2:4">
      <c r="B138" s="39">
        <v>337</v>
      </c>
      <c r="C138" s="40" t="s">
        <v>121</v>
      </c>
      <c r="D138" s="53">
        <v>0</v>
      </c>
    </row>
    <row r="139" spans="2:4">
      <c r="B139" s="39">
        <v>338</v>
      </c>
      <c r="C139" s="40" t="s">
        <v>122</v>
      </c>
      <c r="D139" s="53">
        <v>61980</v>
      </c>
    </row>
    <row r="140" spans="2:4">
      <c r="B140" s="39">
        <v>339</v>
      </c>
      <c r="C140" s="40" t="s">
        <v>123</v>
      </c>
      <c r="D140" s="53">
        <v>0</v>
      </c>
    </row>
    <row r="141" spans="2:4">
      <c r="B141" s="37" t="s">
        <v>124</v>
      </c>
      <c r="C141" s="38"/>
      <c r="D141" s="52">
        <v>404419</v>
      </c>
    </row>
    <row r="142" spans="2:4">
      <c r="B142" s="39">
        <v>341</v>
      </c>
      <c r="C142" s="40" t="s">
        <v>125</v>
      </c>
      <c r="D142" s="53">
        <v>46485</v>
      </c>
    </row>
    <row r="143" spans="2:4">
      <c r="B143" s="39">
        <v>342</v>
      </c>
      <c r="C143" s="40" t="s">
        <v>126</v>
      </c>
      <c r="D143" s="53">
        <v>0</v>
      </c>
    </row>
    <row r="144" spans="2:4">
      <c r="B144" s="39">
        <v>343</v>
      </c>
      <c r="C144" s="40" t="s">
        <v>127</v>
      </c>
      <c r="D144" s="53">
        <v>0</v>
      </c>
    </row>
    <row r="145" spans="2:4">
      <c r="B145" s="39">
        <v>344</v>
      </c>
      <c r="C145" s="40" t="s">
        <v>128</v>
      </c>
      <c r="D145" s="53">
        <v>0</v>
      </c>
    </row>
    <row r="146" spans="2:4">
      <c r="B146" s="39">
        <v>345</v>
      </c>
      <c r="C146" s="40" t="s">
        <v>129</v>
      </c>
      <c r="D146" s="53">
        <v>357934</v>
      </c>
    </row>
    <row r="147" spans="2:4">
      <c r="B147" s="39">
        <v>346</v>
      </c>
      <c r="C147" s="40" t="s">
        <v>130</v>
      </c>
      <c r="D147" s="53">
        <v>0</v>
      </c>
    </row>
    <row r="148" spans="2:4">
      <c r="B148" s="39">
        <v>347</v>
      </c>
      <c r="C148" s="40" t="s">
        <v>131</v>
      </c>
      <c r="D148" s="53">
        <v>0</v>
      </c>
    </row>
    <row r="149" spans="2:4">
      <c r="B149" s="39">
        <v>348</v>
      </c>
      <c r="C149" s="40" t="s">
        <v>132</v>
      </c>
      <c r="D149" s="53">
        <v>0</v>
      </c>
    </row>
    <row r="150" spans="2:4">
      <c r="B150" s="39">
        <v>349</v>
      </c>
      <c r="C150" s="40" t="s">
        <v>133</v>
      </c>
      <c r="D150" s="53">
        <v>0</v>
      </c>
    </row>
    <row r="151" spans="2:4">
      <c r="B151" s="37" t="s">
        <v>423</v>
      </c>
      <c r="C151" s="38"/>
      <c r="D151" s="52">
        <v>1726011</v>
      </c>
    </row>
    <row r="152" spans="2:4">
      <c r="B152" s="41">
        <v>351</v>
      </c>
      <c r="C152" s="40" t="s">
        <v>134</v>
      </c>
      <c r="D152" s="53">
        <v>352789</v>
      </c>
    </row>
    <row r="153" spans="2:4" ht="26.25">
      <c r="B153" s="81">
        <v>352</v>
      </c>
      <c r="C153" s="40" t="s">
        <v>135</v>
      </c>
      <c r="D153" s="53">
        <v>87801</v>
      </c>
    </row>
    <row r="154" spans="2:4" ht="14.25" customHeight="1">
      <c r="B154" s="41">
        <v>353</v>
      </c>
      <c r="C154" s="40" t="s">
        <v>136</v>
      </c>
      <c r="D154" s="53">
        <v>98139</v>
      </c>
    </row>
    <row r="155" spans="2:4">
      <c r="B155" s="41">
        <v>354</v>
      </c>
      <c r="C155" s="42" t="s">
        <v>137</v>
      </c>
      <c r="D155" s="53">
        <v>0</v>
      </c>
    </row>
    <row r="156" spans="2:4">
      <c r="B156" s="39">
        <v>355</v>
      </c>
      <c r="C156" s="40" t="s">
        <v>138</v>
      </c>
      <c r="D156" s="53">
        <v>810240</v>
      </c>
    </row>
    <row r="157" spans="2:4">
      <c r="B157" s="39">
        <v>356</v>
      </c>
      <c r="C157" s="40" t="s">
        <v>139</v>
      </c>
      <c r="D157" s="53">
        <v>0</v>
      </c>
    </row>
    <row r="158" spans="2:4">
      <c r="B158" s="39">
        <v>357</v>
      </c>
      <c r="C158" s="40" t="s">
        <v>140</v>
      </c>
      <c r="D158" s="53">
        <v>67137</v>
      </c>
    </row>
    <row r="159" spans="2:4">
      <c r="B159" s="39">
        <v>358</v>
      </c>
      <c r="C159" s="40" t="s">
        <v>141</v>
      </c>
      <c r="D159" s="53">
        <v>51654</v>
      </c>
    </row>
    <row r="160" spans="2:4">
      <c r="B160" s="39">
        <v>359</v>
      </c>
      <c r="C160" s="40" t="s">
        <v>142</v>
      </c>
      <c r="D160" s="53">
        <v>258251</v>
      </c>
    </row>
    <row r="161" spans="2:4">
      <c r="B161" s="37" t="s">
        <v>435</v>
      </c>
      <c r="C161" s="38"/>
      <c r="D161" s="52">
        <v>113630</v>
      </c>
    </row>
    <row r="162" spans="2:4" ht="26.25">
      <c r="B162" s="81">
        <v>361</v>
      </c>
      <c r="C162" s="40" t="s">
        <v>143</v>
      </c>
      <c r="D162" s="53">
        <v>113630</v>
      </c>
    </row>
    <row r="163" spans="2:4" ht="27" customHeight="1">
      <c r="B163" s="81">
        <v>362</v>
      </c>
      <c r="C163" s="40" t="s">
        <v>144</v>
      </c>
      <c r="D163" s="53">
        <v>0</v>
      </c>
    </row>
    <row r="164" spans="2:4">
      <c r="B164" s="39">
        <v>363</v>
      </c>
      <c r="C164" s="40" t="s">
        <v>145</v>
      </c>
      <c r="D164" s="53">
        <v>0</v>
      </c>
    </row>
    <row r="165" spans="2:4">
      <c r="B165" s="39">
        <v>364</v>
      </c>
      <c r="C165" s="40" t="s">
        <v>146</v>
      </c>
      <c r="D165" s="53">
        <v>0</v>
      </c>
    </row>
    <row r="166" spans="2:4">
      <c r="B166" s="39">
        <v>365</v>
      </c>
      <c r="C166" s="40" t="s">
        <v>147</v>
      </c>
      <c r="D166" s="53">
        <v>0</v>
      </c>
    </row>
    <row r="167" spans="2:4">
      <c r="B167" s="39">
        <v>366</v>
      </c>
      <c r="C167" s="40" t="s">
        <v>148</v>
      </c>
      <c r="D167" s="53">
        <v>0</v>
      </c>
    </row>
    <row r="168" spans="2:4">
      <c r="B168" s="39">
        <v>369</v>
      </c>
      <c r="C168" s="40" t="s">
        <v>149</v>
      </c>
      <c r="D168" s="53">
        <v>0</v>
      </c>
    </row>
    <row r="169" spans="2:4">
      <c r="B169" s="37" t="s">
        <v>424</v>
      </c>
      <c r="C169" s="38"/>
      <c r="D169" s="52">
        <v>1446006</v>
      </c>
    </row>
    <row r="170" spans="2:4">
      <c r="B170" s="39">
        <v>371</v>
      </c>
      <c r="C170" s="40" t="s">
        <v>150</v>
      </c>
      <c r="D170" s="53">
        <v>785361</v>
      </c>
    </row>
    <row r="171" spans="2:4">
      <c r="B171" s="39">
        <v>372</v>
      </c>
      <c r="C171" s="40" t="s">
        <v>151</v>
      </c>
      <c r="D171" s="53">
        <v>30990</v>
      </c>
    </row>
    <row r="172" spans="2:4">
      <c r="B172" s="39">
        <v>373</v>
      </c>
      <c r="C172" s="40" t="s">
        <v>152</v>
      </c>
      <c r="D172" s="53">
        <v>0</v>
      </c>
    </row>
    <row r="173" spans="2:4" ht="16.5" thickBot="1">
      <c r="B173" s="66">
        <v>374</v>
      </c>
      <c r="C173" s="67" t="s">
        <v>153</v>
      </c>
      <c r="D173" s="68">
        <v>0</v>
      </c>
    </row>
    <row r="174" spans="2:4" ht="16.5" thickTop="1">
      <c r="B174" s="39">
        <v>375</v>
      </c>
      <c r="C174" s="40" t="s">
        <v>154</v>
      </c>
      <c r="D174" s="53">
        <v>629655</v>
      </c>
    </row>
    <row r="175" spans="2:4">
      <c r="B175" s="39">
        <v>376</v>
      </c>
      <c r="C175" s="40" t="s">
        <v>155</v>
      </c>
      <c r="D175" s="53">
        <v>0</v>
      </c>
    </row>
    <row r="176" spans="2:4">
      <c r="B176" s="39">
        <v>377</v>
      </c>
      <c r="C176" s="40" t="s">
        <v>156</v>
      </c>
      <c r="D176" s="53">
        <v>0</v>
      </c>
    </row>
    <row r="177" spans="2:4">
      <c r="B177" s="39">
        <v>378</v>
      </c>
      <c r="C177" s="40" t="s">
        <v>157</v>
      </c>
      <c r="D177" s="53">
        <v>0</v>
      </c>
    </row>
    <row r="178" spans="2:4">
      <c r="B178" s="39">
        <v>379</v>
      </c>
      <c r="C178" s="40" t="s">
        <v>158</v>
      </c>
      <c r="D178" s="53">
        <v>0</v>
      </c>
    </row>
    <row r="179" spans="2:4">
      <c r="B179" s="37" t="s">
        <v>159</v>
      </c>
      <c r="C179" s="38"/>
      <c r="D179" s="52">
        <v>0</v>
      </c>
    </row>
    <row r="180" spans="2:4">
      <c r="B180" s="39">
        <v>381</v>
      </c>
      <c r="C180" s="40" t="s">
        <v>160</v>
      </c>
      <c r="D180" s="53">
        <v>0</v>
      </c>
    </row>
    <row r="181" spans="2:4">
      <c r="B181" s="39">
        <v>382</v>
      </c>
      <c r="C181" s="40" t="s">
        <v>161</v>
      </c>
      <c r="D181" s="53">
        <v>0</v>
      </c>
    </row>
    <row r="182" spans="2:4">
      <c r="B182" s="39">
        <v>383</v>
      </c>
      <c r="C182" s="40" t="s">
        <v>162</v>
      </c>
      <c r="D182" s="53">
        <v>0</v>
      </c>
    </row>
    <row r="183" spans="2:4">
      <c r="B183" s="39">
        <v>384</v>
      </c>
      <c r="C183" s="40" t="s">
        <v>163</v>
      </c>
      <c r="D183" s="53">
        <v>0</v>
      </c>
    </row>
    <row r="184" spans="2:4">
      <c r="B184" s="39">
        <v>385</v>
      </c>
      <c r="C184" s="40" t="s">
        <v>164</v>
      </c>
      <c r="D184" s="53">
        <v>0</v>
      </c>
    </row>
    <row r="185" spans="2:4">
      <c r="B185" s="37" t="s">
        <v>8</v>
      </c>
      <c r="C185" s="38"/>
      <c r="D185" s="52">
        <v>9453804</v>
      </c>
    </row>
    <row r="186" spans="2:4">
      <c r="B186" s="39">
        <v>391</v>
      </c>
      <c r="C186" s="40" t="s">
        <v>165</v>
      </c>
      <c r="D186" s="53">
        <v>0</v>
      </c>
    </row>
    <row r="187" spans="2:4">
      <c r="B187" s="39">
        <v>392</v>
      </c>
      <c r="C187" s="40" t="s">
        <v>166</v>
      </c>
      <c r="D187" s="53">
        <v>235524</v>
      </c>
    </row>
    <row r="188" spans="2:4">
      <c r="B188" s="39">
        <v>393</v>
      </c>
      <c r="C188" s="40" t="s">
        <v>167</v>
      </c>
      <c r="D188" s="53">
        <v>0</v>
      </c>
    </row>
    <row r="189" spans="2:4">
      <c r="B189" s="39">
        <v>394</v>
      </c>
      <c r="C189" s="40" t="s">
        <v>168</v>
      </c>
      <c r="D189" s="53">
        <v>0</v>
      </c>
    </row>
    <row r="190" spans="2:4">
      <c r="B190" s="39">
        <v>395</v>
      </c>
      <c r="C190" s="40" t="s">
        <v>169</v>
      </c>
      <c r="D190" s="53">
        <v>0</v>
      </c>
    </row>
    <row r="191" spans="2:4">
      <c r="B191" s="39">
        <v>396</v>
      </c>
      <c r="C191" s="40" t="s">
        <v>170</v>
      </c>
      <c r="D191" s="53">
        <v>0</v>
      </c>
    </row>
    <row r="192" spans="2:4">
      <c r="B192" s="39">
        <v>397</v>
      </c>
      <c r="C192" s="40" t="s">
        <v>171</v>
      </c>
      <c r="D192" s="53">
        <v>0</v>
      </c>
    </row>
    <row r="193" spans="2:4">
      <c r="B193" s="39">
        <v>398</v>
      </c>
      <c r="C193" s="40" t="s">
        <v>172</v>
      </c>
      <c r="D193" s="53">
        <v>6590222</v>
      </c>
    </row>
    <row r="194" spans="2:4">
      <c r="B194" s="39">
        <v>399</v>
      </c>
      <c r="C194" s="40" t="s">
        <v>173</v>
      </c>
      <c r="D194" s="53">
        <v>2628058</v>
      </c>
    </row>
    <row r="195" spans="2:4">
      <c r="B195" s="35" t="s">
        <v>174</v>
      </c>
      <c r="C195" s="36"/>
      <c r="D195" s="51">
        <v>0</v>
      </c>
    </row>
    <row r="196" spans="2:4">
      <c r="B196" s="37" t="s">
        <v>175</v>
      </c>
      <c r="C196" s="38"/>
      <c r="D196" s="52">
        <v>0</v>
      </c>
    </row>
    <row r="197" spans="2:4">
      <c r="B197" s="39">
        <v>411</v>
      </c>
      <c r="C197" s="40" t="s">
        <v>176</v>
      </c>
      <c r="D197" s="53">
        <v>0</v>
      </c>
    </row>
    <row r="198" spans="2:4">
      <c r="B198" s="39">
        <v>412</v>
      </c>
      <c r="C198" s="40" t="s">
        <v>177</v>
      </c>
      <c r="D198" s="53">
        <v>0</v>
      </c>
    </row>
    <row r="199" spans="2:4">
      <c r="B199" s="39">
        <v>413</v>
      </c>
      <c r="C199" s="40" t="s">
        <v>178</v>
      </c>
      <c r="D199" s="53">
        <v>0</v>
      </c>
    </row>
    <row r="200" spans="2:4">
      <c r="B200" s="39">
        <v>414</v>
      </c>
      <c r="C200" s="40" t="s">
        <v>179</v>
      </c>
      <c r="D200" s="53">
        <v>0</v>
      </c>
    </row>
    <row r="201" spans="2:4">
      <c r="B201" s="39">
        <v>415</v>
      </c>
      <c r="C201" s="40" t="s">
        <v>180</v>
      </c>
      <c r="D201" s="53">
        <v>0</v>
      </c>
    </row>
    <row r="202" spans="2:4" ht="16.149999999999999" customHeight="1">
      <c r="B202" s="39">
        <v>416</v>
      </c>
      <c r="C202" s="40" t="s">
        <v>181</v>
      </c>
      <c r="D202" s="53">
        <v>0</v>
      </c>
    </row>
    <row r="203" spans="2:4">
      <c r="B203" s="39">
        <v>417</v>
      </c>
      <c r="C203" s="40" t="s">
        <v>182</v>
      </c>
      <c r="D203" s="53">
        <v>0</v>
      </c>
    </row>
    <row r="204" spans="2:4">
      <c r="B204" s="39">
        <v>418</v>
      </c>
      <c r="C204" s="40" t="s">
        <v>183</v>
      </c>
      <c r="D204" s="53">
        <v>0</v>
      </c>
    </row>
    <row r="205" spans="2:4">
      <c r="B205" s="39">
        <v>419</v>
      </c>
      <c r="C205" s="40" t="s">
        <v>184</v>
      </c>
      <c r="D205" s="53">
        <v>0</v>
      </c>
    </row>
    <row r="206" spans="2:4">
      <c r="B206" s="37" t="s">
        <v>185</v>
      </c>
      <c r="C206" s="38"/>
      <c r="D206" s="52">
        <v>0</v>
      </c>
    </row>
    <row r="207" spans="2:4">
      <c r="B207" s="39">
        <v>421</v>
      </c>
      <c r="C207" s="40" t="s">
        <v>186</v>
      </c>
      <c r="D207" s="53">
        <v>0</v>
      </c>
    </row>
    <row r="208" spans="2:4">
      <c r="B208" s="39">
        <v>422</v>
      </c>
      <c r="C208" s="40" t="s">
        <v>187</v>
      </c>
      <c r="D208" s="53">
        <v>0</v>
      </c>
    </row>
    <row r="209" spans="2:4">
      <c r="B209" s="39">
        <v>423</v>
      </c>
      <c r="C209" s="40" t="s">
        <v>188</v>
      </c>
      <c r="D209" s="53">
        <v>0</v>
      </c>
    </row>
    <row r="210" spans="2:4">
      <c r="B210" s="39">
        <v>424</v>
      </c>
      <c r="C210" s="40" t="s">
        <v>189</v>
      </c>
      <c r="D210" s="53">
        <v>0</v>
      </c>
    </row>
    <row r="211" spans="2:4">
      <c r="B211" s="39">
        <v>425</v>
      </c>
      <c r="C211" s="40" t="s">
        <v>190</v>
      </c>
      <c r="D211" s="53">
        <v>0</v>
      </c>
    </row>
    <row r="212" spans="2:4">
      <c r="B212" s="37" t="s">
        <v>191</v>
      </c>
      <c r="C212" s="38"/>
      <c r="D212" s="52">
        <v>0</v>
      </c>
    </row>
    <row r="213" spans="2:4">
      <c r="B213" s="39">
        <v>431</v>
      </c>
      <c r="C213" s="40" t="s">
        <v>192</v>
      </c>
      <c r="D213" s="53">
        <v>0</v>
      </c>
    </row>
    <row r="214" spans="2:4">
      <c r="B214" s="39">
        <v>432</v>
      </c>
      <c r="C214" s="40" t="s">
        <v>193</v>
      </c>
      <c r="D214" s="53">
        <v>0</v>
      </c>
    </row>
    <row r="215" spans="2:4" ht="16.5" thickBot="1">
      <c r="B215" s="66">
        <v>433</v>
      </c>
      <c r="C215" s="67" t="s">
        <v>194</v>
      </c>
      <c r="D215" s="68">
        <v>0</v>
      </c>
    </row>
    <row r="216" spans="2:4" ht="16.5" thickTop="1">
      <c r="B216" s="39">
        <v>434</v>
      </c>
      <c r="C216" s="40" t="s">
        <v>195</v>
      </c>
      <c r="D216" s="53">
        <v>0</v>
      </c>
    </row>
    <row r="217" spans="2:4">
      <c r="B217" s="39">
        <v>435</v>
      </c>
      <c r="C217" s="40" t="s">
        <v>196</v>
      </c>
      <c r="D217" s="53">
        <v>0</v>
      </c>
    </row>
    <row r="218" spans="2:4">
      <c r="B218" s="39">
        <v>436</v>
      </c>
      <c r="C218" s="40" t="s">
        <v>197</v>
      </c>
      <c r="D218" s="53">
        <v>0</v>
      </c>
    </row>
    <row r="219" spans="2:4">
      <c r="B219" s="39">
        <v>437</v>
      </c>
      <c r="C219" s="40" t="s">
        <v>198</v>
      </c>
      <c r="D219" s="53">
        <v>0</v>
      </c>
    </row>
    <row r="220" spans="2:4">
      <c r="B220" s="39">
        <v>438</v>
      </c>
      <c r="C220" s="40" t="s">
        <v>199</v>
      </c>
      <c r="D220" s="53">
        <v>0</v>
      </c>
    </row>
    <row r="221" spans="2:4">
      <c r="B221" s="39">
        <v>439</v>
      </c>
      <c r="C221" s="40" t="s">
        <v>200</v>
      </c>
      <c r="D221" s="53">
        <v>0</v>
      </c>
    </row>
    <row r="222" spans="2:4">
      <c r="B222" s="37" t="s">
        <v>201</v>
      </c>
      <c r="C222" s="38"/>
      <c r="D222" s="52">
        <v>0</v>
      </c>
    </row>
    <row r="223" spans="2:4">
      <c r="B223" s="39">
        <v>441</v>
      </c>
      <c r="C223" s="40" t="s">
        <v>202</v>
      </c>
      <c r="D223" s="53">
        <v>0</v>
      </c>
    </row>
    <row r="224" spans="2:4">
      <c r="B224" s="39">
        <v>442</v>
      </c>
      <c r="C224" s="40" t="s">
        <v>203</v>
      </c>
      <c r="D224" s="53">
        <v>0</v>
      </c>
    </row>
    <row r="225" spans="2:4">
      <c r="B225" s="39">
        <v>443</v>
      </c>
      <c r="C225" s="40" t="s">
        <v>204</v>
      </c>
      <c r="D225" s="53">
        <v>0</v>
      </c>
    </row>
    <row r="226" spans="2:4">
      <c r="B226" s="39">
        <v>444</v>
      </c>
      <c r="C226" s="40" t="s">
        <v>205</v>
      </c>
      <c r="D226" s="53">
        <v>0</v>
      </c>
    </row>
    <row r="227" spans="2:4">
      <c r="B227" s="39">
        <v>445</v>
      </c>
      <c r="C227" s="40" t="s">
        <v>206</v>
      </c>
      <c r="D227" s="53">
        <v>0</v>
      </c>
    </row>
    <row r="228" spans="2:4">
      <c r="B228" s="39">
        <v>446</v>
      </c>
      <c r="C228" s="40" t="s">
        <v>207</v>
      </c>
      <c r="D228" s="53">
        <v>0</v>
      </c>
    </row>
    <row r="229" spans="2:4">
      <c r="B229" s="39">
        <v>447</v>
      </c>
      <c r="C229" s="40" t="s">
        <v>208</v>
      </c>
      <c r="D229" s="53">
        <v>0</v>
      </c>
    </row>
    <row r="230" spans="2:4">
      <c r="B230" s="39">
        <v>448</v>
      </c>
      <c r="C230" s="40" t="s">
        <v>209</v>
      </c>
      <c r="D230" s="53">
        <v>0</v>
      </c>
    </row>
    <row r="231" spans="2:4">
      <c r="B231" s="37" t="s">
        <v>210</v>
      </c>
      <c r="C231" s="38"/>
      <c r="D231" s="52">
        <v>0</v>
      </c>
    </row>
    <row r="232" spans="2:4">
      <c r="B232" s="39">
        <v>451</v>
      </c>
      <c r="C232" s="40" t="s">
        <v>211</v>
      </c>
      <c r="D232" s="53">
        <v>0</v>
      </c>
    </row>
    <row r="233" spans="2:4">
      <c r="B233" s="39">
        <v>452</v>
      </c>
      <c r="C233" s="40" t="s">
        <v>212</v>
      </c>
      <c r="D233" s="53">
        <v>0</v>
      </c>
    </row>
    <row r="234" spans="2:4">
      <c r="B234" s="39">
        <v>459</v>
      </c>
      <c r="C234" s="40" t="s">
        <v>213</v>
      </c>
      <c r="D234" s="53">
        <v>0</v>
      </c>
    </row>
    <row r="235" spans="2:4">
      <c r="B235" s="37" t="s">
        <v>425</v>
      </c>
      <c r="C235" s="38"/>
      <c r="D235" s="52">
        <v>0</v>
      </c>
    </row>
    <row r="236" spans="2:4">
      <c r="B236" s="39">
        <v>461</v>
      </c>
      <c r="C236" s="40" t="s">
        <v>214</v>
      </c>
      <c r="D236" s="53">
        <v>0</v>
      </c>
    </row>
    <row r="237" spans="2:4">
      <c r="B237" s="39">
        <v>462</v>
      </c>
      <c r="C237" s="40" t="s">
        <v>215</v>
      </c>
      <c r="D237" s="53">
        <v>0</v>
      </c>
    </row>
    <row r="238" spans="2:4">
      <c r="B238" s="39">
        <v>463</v>
      </c>
      <c r="C238" s="40" t="s">
        <v>216</v>
      </c>
      <c r="D238" s="53">
        <v>0</v>
      </c>
    </row>
    <row r="239" spans="2:4">
      <c r="B239" s="81">
        <v>464</v>
      </c>
      <c r="C239" s="40" t="s">
        <v>217</v>
      </c>
      <c r="D239" s="53">
        <v>0</v>
      </c>
    </row>
    <row r="240" spans="2:4">
      <c r="B240" s="39">
        <v>465</v>
      </c>
      <c r="C240" s="40" t="s">
        <v>218</v>
      </c>
      <c r="D240" s="53">
        <v>0</v>
      </c>
    </row>
    <row r="241" spans="2:4">
      <c r="B241" s="39">
        <v>466</v>
      </c>
      <c r="C241" s="40" t="s">
        <v>219</v>
      </c>
      <c r="D241" s="53">
        <v>0</v>
      </c>
    </row>
    <row r="242" spans="2:4">
      <c r="B242" s="39">
        <v>469</v>
      </c>
      <c r="C242" s="40" t="s">
        <v>220</v>
      </c>
      <c r="D242" s="53">
        <v>0</v>
      </c>
    </row>
    <row r="243" spans="2:4">
      <c r="B243" s="37" t="s">
        <v>221</v>
      </c>
      <c r="C243" s="38"/>
      <c r="D243" s="52">
        <v>0</v>
      </c>
    </row>
    <row r="244" spans="2:4">
      <c r="B244" s="39">
        <v>471</v>
      </c>
      <c r="C244" s="40" t="s">
        <v>222</v>
      </c>
      <c r="D244" s="53">
        <v>0</v>
      </c>
    </row>
    <row r="245" spans="2:4">
      <c r="B245" s="37" t="s">
        <v>223</v>
      </c>
      <c r="C245" s="38"/>
      <c r="D245" s="52">
        <v>0</v>
      </c>
    </row>
    <row r="246" spans="2:4">
      <c r="B246" s="39">
        <v>481</v>
      </c>
      <c r="C246" s="40" t="s">
        <v>224</v>
      </c>
      <c r="D246" s="53">
        <v>0</v>
      </c>
    </row>
    <row r="247" spans="2:4">
      <c r="B247" s="39">
        <v>482</v>
      </c>
      <c r="C247" s="40" t="s">
        <v>225</v>
      </c>
      <c r="D247" s="53">
        <v>0</v>
      </c>
    </row>
    <row r="248" spans="2:4">
      <c r="B248" s="39">
        <v>483</v>
      </c>
      <c r="C248" s="40" t="s">
        <v>226</v>
      </c>
      <c r="D248" s="53">
        <v>0</v>
      </c>
    </row>
    <row r="249" spans="2:4">
      <c r="B249" s="39">
        <v>484</v>
      </c>
      <c r="C249" s="40" t="s">
        <v>227</v>
      </c>
      <c r="D249" s="53">
        <v>0</v>
      </c>
    </row>
    <row r="250" spans="2:4">
      <c r="B250" s="39">
        <v>485</v>
      </c>
      <c r="C250" s="40" t="s">
        <v>228</v>
      </c>
      <c r="D250" s="53">
        <v>0</v>
      </c>
    </row>
    <row r="251" spans="2:4">
      <c r="B251" s="37" t="s">
        <v>229</v>
      </c>
      <c r="C251" s="38"/>
      <c r="D251" s="52">
        <v>0</v>
      </c>
    </row>
    <row r="252" spans="2:4">
      <c r="B252" s="39">
        <v>491</v>
      </c>
      <c r="C252" s="40" t="s">
        <v>230</v>
      </c>
      <c r="D252" s="53">
        <v>0</v>
      </c>
    </row>
    <row r="253" spans="2:4">
      <c r="B253" s="39">
        <v>492</v>
      </c>
      <c r="C253" s="40" t="s">
        <v>231</v>
      </c>
      <c r="D253" s="53">
        <v>0</v>
      </c>
    </row>
    <row r="254" spans="2:4">
      <c r="B254" s="39">
        <v>493</v>
      </c>
      <c r="C254" s="40" t="s">
        <v>232</v>
      </c>
      <c r="D254" s="53">
        <v>0</v>
      </c>
    </row>
    <row r="255" spans="2:4">
      <c r="B255" s="35" t="s">
        <v>233</v>
      </c>
      <c r="C255" s="36"/>
      <c r="D255" s="51">
        <v>2259906</v>
      </c>
    </row>
    <row r="256" spans="2:4">
      <c r="B256" s="37" t="s">
        <v>436</v>
      </c>
      <c r="C256" s="38"/>
      <c r="D256" s="52">
        <v>1944894</v>
      </c>
    </row>
    <row r="257" spans="2:4" ht="16.5" thickBot="1">
      <c r="B257" s="66">
        <v>511</v>
      </c>
      <c r="C257" s="67" t="s">
        <v>234</v>
      </c>
      <c r="D257" s="76">
        <v>184500</v>
      </c>
    </row>
    <row r="258" spans="2:4" ht="16.5" thickTop="1">
      <c r="B258" s="39">
        <v>512</v>
      </c>
      <c r="C258" s="40" t="s">
        <v>235</v>
      </c>
      <c r="D258" s="54">
        <v>0</v>
      </c>
    </row>
    <row r="259" spans="2:4">
      <c r="B259" s="39">
        <v>513</v>
      </c>
      <c r="C259" s="40" t="s">
        <v>236</v>
      </c>
      <c r="D259" s="54">
        <v>0</v>
      </c>
    </row>
    <row r="260" spans="2:4">
      <c r="B260" s="39">
        <v>514</v>
      </c>
      <c r="C260" s="40" t="s">
        <v>237</v>
      </c>
      <c r="D260" s="54">
        <v>0</v>
      </c>
    </row>
    <row r="261" spans="2:4">
      <c r="B261" s="39">
        <v>515</v>
      </c>
      <c r="C261" s="40" t="s">
        <v>238</v>
      </c>
      <c r="D261" s="54">
        <v>1288590</v>
      </c>
    </row>
    <row r="262" spans="2:4">
      <c r="B262" s="39">
        <v>519</v>
      </c>
      <c r="C262" s="40" t="s">
        <v>239</v>
      </c>
      <c r="D262" s="54">
        <v>471804</v>
      </c>
    </row>
    <row r="263" spans="2:4">
      <c r="B263" s="37" t="s">
        <v>240</v>
      </c>
      <c r="C263" s="38"/>
      <c r="D263" s="52">
        <v>70008</v>
      </c>
    </row>
    <row r="264" spans="2:4">
      <c r="B264" s="39">
        <v>521</v>
      </c>
      <c r="C264" s="40" t="s">
        <v>241</v>
      </c>
      <c r="D264" s="53">
        <v>35004</v>
      </c>
    </row>
    <row r="265" spans="2:4">
      <c r="B265" s="39">
        <v>522</v>
      </c>
      <c r="C265" s="40" t="s">
        <v>242</v>
      </c>
      <c r="D265" s="53">
        <v>0</v>
      </c>
    </row>
    <row r="266" spans="2:4">
      <c r="B266" s="39">
        <v>523</v>
      </c>
      <c r="C266" s="40" t="s">
        <v>243</v>
      </c>
      <c r="D266" s="53">
        <v>35004</v>
      </c>
    </row>
    <row r="267" spans="2:4">
      <c r="B267" s="39">
        <v>529</v>
      </c>
      <c r="C267" s="40" t="s">
        <v>244</v>
      </c>
      <c r="D267" s="53">
        <v>0</v>
      </c>
    </row>
    <row r="268" spans="2:4">
      <c r="B268" s="100" t="s">
        <v>445</v>
      </c>
      <c r="C268" s="38"/>
      <c r="D268" s="52">
        <v>0</v>
      </c>
    </row>
    <row r="269" spans="2:4">
      <c r="B269" s="39">
        <v>531</v>
      </c>
      <c r="C269" s="40" t="s">
        <v>245</v>
      </c>
      <c r="D269" s="53">
        <v>0</v>
      </c>
    </row>
    <row r="270" spans="2:4">
      <c r="B270" s="39">
        <v>532</v>
      </c>
      <c r="C270" s="40" t="s">
        <v>246</v>
      </c>
      <c r="D270" s="53">
        <v>0</v>
      </c>
    </row>
    <row r="271" spans="2:4">
      <c r="B271" s="37" t="s">
        <v>437</v>
      </c>
      <c r="C271" s="38"/>
      <c r="D271" s="52">
        <v>0</v>
      </c>
    </row>
    <row r="272" spans="2:4">
      <c r="B272" s="39">
        <v>541</v>
      </c>
      <c r="C272" s="40" t="s">
        <v>247</v>
      </c>
      <c r="D272" s="53">
        <v>0</v>
      </c>
    </row>
    <row r="273" spans="2:4">
      <c r="B273" s="39">
        <v>542</v>
      </c>
      <c r="C273" s="40" t="s">
        <v>248</v>
      </c>
      <c r="D273" s="53">
        <v>0</v>
      </c>
    </row>
    <row r="274" spans="2:4">
      <c r="B274" s="39">
        <v>543</v>
      </c>
      <c r="C274" s="40" t="s">
        <v>249</v>
      </c>
      <c r="D274" s="53">
        <v>0</v>
      </c>
    </row>
    <row r="275" spans="2:4">
      <c r="B275" s="39">
        <v>544</v>
      </c>
      <c r="C275" s="40" t="s">
        <v>250</v>
      </c>
      <c r="D275" s="53">
        <v>0</v>
      </c>
    </row>
    <row r="276" spans="2:4">
      <c r="B276" s="39">
        <v>545</v>
      </c>
      <c r="C276" s="40" t="s">
        <v>251</v>
      </c>
      <c r="D276" s="53">
        <v>0</v>
      </c>
    </row>
    <row r="277" spans="2:4">
      <c r="B277" s="39">
        <v>549</v>
      </c>
      <c r="C277" s="40" t="s">
        <v>252</v>
      </c>
      <c r="D277" s="53">
        <v>0</v>
      </c>
    </row>
    <row r="278" spans="2:4">
      <c r="B278" s="37" t="s">
        <v>253</v>
      </c>
      <c r="C278" s="38"/>
      <c r="D278" s="52">
        <v>65004</v>
      </c>
    </row>
    <row r="279" spans="2:4">
      <c r="B279" s="39">
        <v>551</v>
      </c>
      <c r="C279" s="40" t="s">
        <v>254</v>
      </c>
      <c r="D279" s="53">
        <v>65004</v>
      </c>
    </row>
    <row r="280" spans="2:4">
      <c r="B280" s="37" t="s">
        <v>255</v>
      </c>
      <c r="C280" s="38"/>
      <c r="D280" s="52">
        <v>0</v>
      </c>
    </row>
    <row r="281" spans="2:4">
      <c r="B281" s="39">
        <v>561</v>
      </c>
      <c r="C281" s="40" t="s">
        <v>256</v>
      </c>
      <c r="D281" s="53">
        <v>0</v>
      </c>
    </row>
    <row r="282" spans="2:4">
      <c r="B282" s="39">
        <v>562</v>
      </c>
      <c r="C282" s="40" t="s">
        <v>257</v>
      </c>
      <c r="D282" s="53">
        <v>0</v>
      </c>
    </row>
    <row r="283" spans="2:4">
      <c r="B283" s="39">
        <v>563</v>
      </c>
      <c r="C283" s="40" t="s">
        <v>258</v>
      </c>
      <c r="D283" s="53">
        <v>0</v>
      </c>
    </row>
    <row r="284" spans="2:4">
      <c r="B284" s="39">
        <v>564</v>
      </c>
      <c r="C284" s="40" t="s">
        <v>259</v>
      </c>
      <c r="D284" s="53">
        <v>0</v>
      </c>
    </row>
    <row r="285" spans="2:4">
      <c r="B285" s="39">
        <v>565</v>
      </c>
      <c r="C285" s="40" t="s">
        <v>260</v>
      </c>
      <c r="D285" s="53">
        <v>0</v>
      </c>
    </row>
    <row r="286" spans="2:4">
      <c r="B286" s="39">
        <v>566</v>
      </c>
      <c r="C286" s="40" t="s">
        <v>261</v>
      </c>
      <c r="D286" s="53">
        <v>0</v>
      </c>
    </row>
    <row r="287" spans="2:4">
      <c r="B287" s="39">
        <v>567</v>
      </c>
      <c r="C287" s="40" t="s">
        <v>262</v>
      </c>
      <c r="D287" s="53">
        <v>0</v>
      </c>
    </row>
    <row r="288" spans="2:4">
      <c r="B288" s="39">
        <v>569</v>
      </c>
      <c r="C288" s="40" t="s">
        <v>263</v>
      </c>
      <c r="D288" s="53">
        <v>0</v>
      </c>
    </row>
    <row r="289" spans="2:4">
      <c r="B289" s="37" t="s">
        <v>426</v>
      </c>
      <c r="C289" s="38"/>
      <c r="D289" s="52">
        <v>0</v>
      </c>
    </row>
    <row r="290" spans="2:4">
      <c r="B290" s="39">
        <v>571</v>
      </c>
      <c r="C290" s="40" t="s">
        <v>264</v>
      </c>
      <c r="D290" s="53">
        <v>0</v>
      </c>
    </row>
    <row r="291" spans="2:4">
      <c r="B291" s="39">
        <v>572</v>
      </c>
      <c r="C291" s="40" t="s">
        <v>265</v>
      </c>
      <c r="D291" s="53">
        <v>0</v>
      </c>
    </row>
    <row r="292" spans="2:4">
      <c r="B292" s="39">
        <v>573</v>
      </c>
      <c r="C292" s="40" t="s">
        <v>266</v>
      </c>
      <c r="D292" s="53">
        <v>0</v>
      </c>
    </row>
    <row r="293" spans="2:4">
      <c r="B293" s="39">
        <v>574</v>
      </c>
      <c r="C293" s="40" t="s">
        <v>267</v>
      </c>
      <c r="D293" s="53">
        <v>0</v>
      </c>
    </row>
    <row r="294" spans="2:4">
      <c r="B294" s="39">
        <v>575</v>
      </c>
      <c r="C294" s="40" t="s">
        <v>268</v>
      </c>
      <c r="D294" s="53">
        <v>0</v>
      </c>
    </row>
    <row r="295" spans="2:4">
      <c r="B295" s="39">
        <v>576</v>
      </c>
      <c r="C295" s="40" t="s">
        <v>269</v>
      </c>
      <c r="D295" s="53">
        <v>0</v>
      </c>
    </row>
    <row r="296" spans="2:4">
      <c r="B296" s="39">
        <v>577</v>
      </c>
      <c r="C296" s="40" t="s">
        <v>270</v>
      </c>
      <c r="D296" s="53">
        <v>0</v>
      </c>
    </row>
    <row r="297" spans="2:4">
      <c r="B297" s="39">
        <v>578</v>
      </c>
      <c r="C297" s="40" t="s">
        <v>271</v>
      </c>
      <c r="D297" s="53">
        <v>0</v>
      </c>
    </row>
    <row r="298" spans="2:4">
      <c r="B298" s="39">
        <v>579</v>
      </c>
      <c r="C298" s="40" t="s">
        <v>272</v>
      </c>
      <c r="D298" s="53">
        <v>0</v>
      </c>
    </row>
    <row r="299" spans="2:4" ht="16.5" thickBot="1">
      <c r="B299" s="69" t="s">
        <v>273</v>
      </c>
      <c r="C299" s="70"/>
      <c r="D299" s="71">
        <v>0</v>
      </c>
    </row>
    <row r="300" spans="2:4" ht="16.5" thickTop="1">
      <c r="B300" s="39">
        <v>581</v>
      </c>
      <c r="C300" s="40" t="s">
        <v>274</v>
      </c>
      <c r="D300" s="53">
        <v>0</v>
      </c>
    </row>
    <row r="301" spans="2:4">
      <c r="B301" s="39">
        <v>582</v>
      </c>
      <c r="C301" s="40" t="s">
        <v>275</v>
      </c>
      <c r="D301" s="53">
        <v>0</v>
      </c>
    </row>
    <row r="302" spans="2:4">
      <c r="B302" s="39">
        <v>583</v>
      </c>
      <c r="C302" s="40" t="s">
        <v>276</v>
      </c>
      <c r="D302" s="53">
        <v>0</v>
      </c>
    </row>
    <row r="303" spans="2:4">
      <c r="B303" s="39">
        <v>589</v>
      </c>
      <c r="C303" s="40" t="s">
        <v>277</v>
      </c>
      <c r="D303" s="53">
        <v>0</v>
      </c>
    </row>
    <row r="304" spans="2:4">
      <c r="B304" s="37" t="s">
        <v>278</v>
      </c>
      <c r="C304" s="38"/>
      <c r="D304" s="52">
        <v>180000</v>
      </c>
    </row>
    <row r="305" spans="2:4">
      <c r="B305" s="39">
        <v>591</v>
      </c>
      <c r="C305" s="40" t="s">
        <v>279</v>
      </c>
      <c r="D305" s="54">
        <v>0</v>
      </c>
    </row>
    <row r="306" spans="2:4">
      <c r="B306" s="39">
        <v>592</v>
      </c>
      <c r="C306" s="40" t="s">
        <v>280</v>
      </c>
      <c r="D306" s="54">
        <v>0</v>
      </c>
    </row>
    <row r="307" spans="2:4">
      <c r="B307" s="39">
        <v>593</v>
      </c>
      <c r="C307" s="40" t="s">
        <v>281</v>
      </c>
      <c r="D307" s="54">
        <v>0</v>
      </c>
    </row>
    <row r="308" spans="2:4">
      <c r="B308" s="39">
        <v>594</v>
      </c>
      <c r="C308" s="40" t="s">
        <v>282</v>
      </c>
      <c r="D308" s="54">
        <v>0</v>
      </c>
    </row>
    <row r="309" spans="2:4">
      <c r="B309" s="39">
        <v>595</v>
      </c>
      <c r="C309" s="40" t="s">
        <v>283</v>
      </c>
      <c r="D309" s="54">
        <v>0</v>
      </c>
    </row>
    <row r="310" spans="2:4">
      <c r="B310" s="39">
        <v>596</v>
      </c>
      <c r="C310" s="40" t="s">
        <v>284</v>
      </c>
      <c r="D310" s="54">
        <v>0</v>
      </c>
    </row>
    <row r="311" spans="2:4">
      <c r="B311" s="39">
        <v>597</v>
      </c>
      <c r="C311" s="40" t="s">
        <v>285</v>
      </c>
      <c r="D311" s="54">
        <v>180000</v>
      </c>
    </row>
    <row r="312" spans="2:4">
      <c r="B312" s="39">
        <v>598</v>
      </c>
      <c r="C312" s="40" t="s">
        <v>286</v>
      </c>
      <c r="D312" s="54">
        <v>0</v>
      </c>
    </row>
    <row r="313" spans="2:4">
      <c r="B313" s="39">
        <v>599</v>
      </c>
      <c r="C313" s="40" t="s">
        <v>287</v>
      </c>
      <c r="D313" s="54">
        <v>0</v>
      </c>
    </row>
    <row r="314" spans="2:4">
      <c r="B314" s="35" t="s">
        <v>438</v>
      </c>
      <c r="C314" s="36"/>
      <c r="D314" s="51">
        <v>0</v>
      </c>
    </row>
    <row r="315" spans="2:4">
      <c r="B315" s="37" t="s">
        <v>288</v>
      </c>
      <c r="C315" s="38"/>
      <c r="D315" s="52">
        <v>0</v>
      </c>
    </row>
    <row r="316" spans="2:4">
      <c r="B316" s="39">
        <v>611</v>
      </c>
      <c r="C316" s="40" t="s">
        <v>289</v>
      </c>
      <c r="D316" s="53">
        <v>0</v>
      </c>
    </row>
    <row r="317" spans="2:4">
      <c r="B317" s="39">
        <v>612</v>
      </c>
      <c r="C317" s="40" t="s">
        <v>290</v>
      </c>
      <c r="D317" s="53">
        <v>0</v>
      </c>
    </row>
    <row r="318" spans="2:4" ht="26.25">
      <c r="B318" s="81">
        <v>613</v>
      </c>
      <c r="C318" s="40" t="s">
        <v>291</v>
      </c>
      <c r="D318" s="53">
        <v>0</v>
      </c>
    </row>
    <row r="319" spans="2:4">
      <c r="B319" s="39">
        <v>614</v>
      </c>
      <c r="C319" s="40" t="s">
        <v>292</v>
      </c>
      <c r="D319" s="53">
        <v>0</v>
      </c>
    </row>
    <row r="320" spans="2:4">
      <c r="B320" s="39">
        <v>615</v>
      </c>
      <c r="C320" s="40" t="s">
        <v>293</v>
      </c>
      <c r="D320" s="53">
        <v>0</v>
      </c>
    </row>
    <row r="321" spans="2:4">
      <c r="B321" s="39">
        <v>616</v>
      </c>
      <c r="C321" s="40" t="s">
        <v>294</v>
      </c>
      <c r="D321" s="53">
        <v>0</v>
      </c>
    </row>
    <row r="322" spans="2:4">
      <c r="B322" s="39">
        <v>617</v>
      </c>
      <c r="C322" s="40" t="s">
        <v>295</v>
      </c>
      <c r="D322" s="53">
        <v>0</v>
      </c>
    </row>
    <row r="323" spans="2:4">
      <c r="B323" s="39">
        <v>619</v>
      </c>
      <c r="C323" s="40" t="s">
        <v>296</v>
      </c>
      <c r="D323" s="53">
        <v>0</v>
      </c>
    </row>
    <row r="324" spans="2:4">
      <c r="B324" s="37" t="s">
        <v>297</v>
      </c>
      <c r="C324" s="38"/>
      <c r="D324" s="52">
        <v>0</v>
      </c>
    </row>
    <row r="325" spans="2:4">
      <c r="B325" s="39">
        <v>621</v>
      </c>
      <c r="C325" s="40" t="s">
        <v>289</v>
      </c>
      <c r="D325" s="53">
        <v>0</v>
      </c>
    </row>
    <row r="326" spans="2:4">
      <c r="B326" s="39">
        <v>622</v>
      </c>
      <c r="C326" s="40" t="s">
        <v>290</v>
      </c>
      <c r="D326" s="53">
        <v>0</v>
      </c>
    </row>
    <row r="327" spans="2:4" ht="26.25">
      <c r="B327" s="81">
        <v>623</v>
      </c>
      <c r="C327" s="40" t="s">
        <v>291</v>
      </c>
      <c r="D327" s="53">
        <v>0</v>
      </c>
    </row>
    <row r="328" spans="2:4">
      <c r="B328" s="39">
        <v>624</v>
      </c>
      <c r="C328" s="40" t="s">
        <v>292</v>
      </c>
      <c r="D328" s="53">
        <v>0</v>
      </c>
    </row>
    <row r="329" spans="2:4">
      <c r="B329" s="39">
        <v>625</v>
      </c>
      <c r="C329" s="40" t="s">
        <v>293</v>
      </c>
      <c r="D329" s="53">
        <v>0</v>
      </c>
    </row>
    <row r="330" spans="2:4">
      <c r="B330" s="39">
        <v>626</v>
      </c>
      <c r="C330" s="40" t="s">
        <v>294</v>
      </c>
      <c r="D330" s="53">
        <v>0</v>
      </c>
    </row>
    <row r="331" spans="2:4">
      <c r="B331" s="39">
        <v>627</v>
      </c>
      <c r="C331" s="40" t="s">
        <v>295</v>
      </c>
      <c r="D331" s="53">
        <v>0</v>
      </c>
    </row>
    <row r="332" spans="2:4">
      <c r="B332" s="39">
        <v>629</v>
      </c>
      <c r="C332" s="40" t="s">
        <v>296</v>
      </c>
      <c r="D332" s="53">
        <v>0</v>
      </c>
    </row>
    <row r="333" spans="2:4">
      <c r="B333" s="37" t="s">
        <v>298</v>
      </c>
      <c r="C333" s="38"/>
      <c r="D333" s="52">
        <v>0</v>
      </c>
    </row>
    <row r="334" spans="2:4" ht="26.25">
      <c r="B334" s="81">
        <v>631</v>
      </c>
      <c r="C334" s="40" t="s">
        <v>299</v>
      </c>
      <c r="D334" s="53">
        <v>0</v>
      </c>
    </row>
    <row r="335" spans="2:4">
      <c r="B335" s="39">
        <v>632</v>
      </c>
      <c r="C335" s="40" t="s">
        <v>300</v>
      </c>
      <c r="D335" s="53">
        <v>0</v>
      </c>
    </row>
    <row r="336" spans="2:4">
      <c r="B336" s="35" t="s">
        <v>301</v>
      </c>
      <c r="C336" s="36"/>
      <c r="D336" s="51">
        <v>0</v>
      </c>
    </row>
    <row r="337" spans="2:4">
      <c r="B337" s="37" t="s">
        <v>302</v>
      </c>
      <c r="C337" s="38"/>
      <c r="D337" s="52">
        <v>0</v>
      </c>
    </row>
    <row r="338" spans="2:4" ht="27" thickBot="1">
      <c r="B338" s="66">
        <v>711</v>
      </c>
      <c r="C338" s="67" t="s">
        <v>303</v>
      </c>
      <c r="D338" s="68">
        <v>0</v>
      </c>
    </row>
    <row r="339" spans="2:4" ht="27" thickTop="1">
      <c r="B339" s="39">
        <v>712</v>
      </c>
      <c r="C339" s="40" t="s">
        <v>304</v>
      </c>
      <c r="D339" s="53">
        <v>0</v>
      </c>
    </row>
    <row r="340" spans="2:4">
      <c r="B340" s="37" t="s">
        <v>305</v>
      </c>
      <c r="C340" s="38"/>
      <c r="D340" s="52">
        <v>0</v>
      </c>
    </row>
    <row r="341" spans="2:4" ht="26.25">
      <c r="B341" s="81">
        <v>721</v>
      </c>
      <c r="C341" s="40" t="s">
        <v>306</v>
      </c>
      <c r="D341" s="53">
        <v>0</v>
      </c>
    </row>
    <row r="342" spans="2:4" ht="26.25">
      <c r="B342" s="81">
        <v>722</v>
      </c>
      <c r="C342" s="40" t="s">
        <v>307</v>
      </c>
      <c r="D342" s="53">
        <v>0</v>
      </c>
    </row>
    <row r="343" spans="2:4" ht="26.25">
      <c r="B343" s="81">
        <v>723</v>
      </c>
      <c r="C343" s="40" t="s">
        <v>308</v>
      </c>
      <c r="D343" s="53">
        <v>0</v>
      </c>
    </row>
    <row r="344" spans="2:4">
      <c r="B344" s="39">
        <v>724</v>
      </c>
      <c r="C344" s="40" t="s">
        <v>309</v>
      </c>
      <c r="D344" s="53">
        <v>0</v>
      </c>
    </row>
    <row r="345" spans="2:4">
      <c r="B345" s="81">
        <v>725</v>
      </c>
      <c r="C345" s="40" t="s">
        <v>310</v>
      </c>
      <c r="D345" s="53">
        <v>0</v>
      </c>
    </row>
    <row r="346" spans="2:4">
      <c r="B346" s="39">
        <v>726</v>
      </c>
      <c r="C346" s="40" t="s">
        <v>311</v>
      </c>
      <c r="D346" s="53">
        <v>0</v>
      </c>
    </row>
    <row r="347" spans="2:4">
      <c r="B347" s="39">
        <v>727</v>
      </c>
      <c r="C347" s="40" t="s">
        <v>312</v>
      </c>
      <c r="D347" s="53">
        <v>0</v>
      </c>
    </row>
    <row r="348" spans="2:4">
      <c r="B348" s="39">
        <v>728</v>
      </c>
      <c r="C348" s="40" t="s">
        <v>313</v>
      </c>
      <c r="D348" s="53">
        <v>0</v>
      </c>
    </row>
    <row r="349" spans="2:4">
      <c r="B349" s="39">
        <v>729</v>
      </c>
      <c r="C349" s="40" t="s">
        <v>314</v>
      </c>
      <c r="D349" s="53">
        <v>0</v>
      </c>
    </row>
    <row r="350" spans="2:4">
      <c r="B350" s="43" t="s">
        <v>412</v>
      </c>
      <c r="C350" s="38"/>
      <c r="D350" s="52">
        <v>0</v>
      </c>
    </row>
    <row r="351" spans="2:4">
      <c r="B351" s="39">
        <v>731</v>
      </c>
      <c r="C351" s="40" t="s">
        <v>315</v>
      </c>
      <c r="D351" s="53">
        <v>0</v>
      </c>
    </row>
    <row r="352" spans="2:4">
      <c r="B352" s="39">
        <v>732</v>
      </c>
      <c r="C352" s="40" t="s">
        <v>316</v>
      </c>
      <c r="D352" s="53">
        <v>0</v>
      </c>
    </row>
    <row r="353" spans="2:4">
      <c r="B353" s="39">
        <v>733</v>
      </c>
      <c r="C353" s="40" t="s">
        <v>317</v>
      </c>
      <c r="D353" s="53">
        <v>0</v>
      </c>
    </row>
    <row r="354" spans="2:4">
      <c r="B354" s="39">
        <v>734</v>
      </c>
      <c r="C354" s="40" t="s">
        <v>318</v>
      </c>
      <c r="D354" s="53">
        <v>0</v>
      </c>
    </row>
    <row r="355" spans="2:4">
      <c r="B355" s="39">
        <v>735</v>
      </c>
      <c r="C355" s="40" t="s">
        <v>319</v>
      </c>
      <c r="D355" s="53">
        <v>0</v>
      </c>
    </row>
    <row r="356" spans="2:4">
      <c r="B356" s="39">
        <v>739</v>
      </c>
      <c r="C356" s="40" t="s">
        <v>320</v>
      </c>
      <c r="D356" s="53">
        <v>0</v>
      </c>
    </row>
    <row r="357" spans="2:4">
      <c r="B357" s="37" t="s">
        <v>402</v>
      </c>
      <c r="C357" s="38"/>
      <c r="D357" s="52">
        <v>0</v>
      </c>
    </row>
    <row r="358" spans="2:4" ht="26.25">
      <c r="B358" s="81">
        <v>741</v>
      </c>
      <c r="C358" s="40" t="s">
        <v>321</v>
      </c>
      <c r="D358" s="53">
        <v>0</v>
      </c>
    </row>
    <row r="359" spans="2:4" ht="26.25">
      <c r="B359" s="81">
        <v>742</v>
      </c>
      <c r="C359" s="40" t="s">
        <v>322</v>
      </c>
      <c r="D359" s="53">
        <v>0</v>
      </c>
    </row>
    <row r="360" spans="2:4" ht="26.25">
      <c r="B360" s="81">
        <v>743</v>
      </c>
      <c r="C360" s="40" t="s">
        <v>323</v>
      </c>
      <c r="D360" s="53">
        <v>0</v>
      </c>
    </row>
    <row r="361" spans="2:4">
      <c r="B361" s="39">
        <v>744</v>
      </c>
      <c r="C361" s="40" t="s">
        <v>324</v>
      </c>
      <c r="D361" s="53">
        <v>0</v>
      </c>
    </row>
    <row r="362" spans="2:4">
      <c r="B362" s="39">
        <v>745</v>
      </c>
      <c r="C362" s="40" t="s">
        <v>325</v>
      </c>
      <c r="D362" s="53">
        <v>0</v>
      </c>
    </row>
    <row r="363" spans="2:4">
      <c r="B363" s="39">
        <v>746</v>
      </c>
      <c r="C363" s="40" t="s">
        <v>326</v>
      </c>
      <c r="D363" s="53">
        <v>0</v>
      </c>
    </row>
    <row r="364" spans="2:4">
      <c r="B364" s="39">
        <v>747</v>
      </c>
      <c r="C364" s="40" t="s">
        <v>327</v>
      </c>
      <c r="D364" s="53">
        <v>0</v>
      </c>
    </row>
    <row r="365" spans="2:4">
      <c r="B365" s="39">
        <v>748</v>
      </c>
      <c r="C365" s="40" t="s">
        <v>328</v>
      </c>
      <c r="D365" s="53">
        <v>0</v>
      </c>
    </row>
    <row r="366" spans="2:4">
      <c r="B366" s="39">
        <v>749</v>
      </c>
      <c r="C366" s="40" t="s">
        <v>329</v>
      </c>
      <c r="D366" s="53">
        <v>0</v>
      </c>
    </row>
    <row r="367" spans="2:4">
      <c r="B367" s="37" t="s">
        <v>403</v>
      </c>
      <c r="C367" s="38"/>
      <c r="D367" s="52">
        <v>0</v>
      </c>
    </row>
    <row r="368" spans="2:4">
      <c r="B368" s="39">
        <v>751</v>
      </c>
      <c r="C368" s="40" t="s">
        <v>330</v>
      </c>
      <c r="D368" s="53">
        <v>0</v>
      </c>
    </row>
    <row r="369" spans="2:4">
      <c r="B369" s="39">
        <v>752</v>
      </c>
      <c r="C369" s="40" t="s">
        <v>331</v>
      </c>
      <c r="D369" s="53">
        <v>0</v>
      </c>
    </row>
    <row r="370" spans="2:4">
      <c r="B370" s="39">
        <v>753</v>
      </c>
      <c r="C370" s="40" t="s">
        <v>332</v>
      </c>
      <c r="D370" s="53">
        <v>0</v>
      </c>
    </row>
    <row r="371" spans="2:4">
      <c r="B371" s="39">
        <v>754</v>
      </c>
      <c r="C371" s="40" t="s">
        <v>333</v>
      </c>
      <c r="D371" s="53">
        <v>0</v>
      </c>
    </row>
    <row r="372" spans="2:4">
      <c r="B372" s="39">
        <v>755</v>
      </c>
      <c r="C372" s="40" t="s">
        <v>334</v>
      </c>
      <c r="D372" s="53">
        <v>0</v>
      </c>
    </row>
    <row r="373" spans="2:4">
      <c r="B373" s="39">
        <v>756</v>
      </c>
      <c r="C373" s="40" t="s">
        <v>335</v>
      </c>
      <c r="D373" s="53">
        <v>0</v>
      </c>
    </row>
    <row r="374" spans="2:4">
      <c r="B374" s="39">
        <v>757</v>
      </c>
      <c r="C374" s="40" t="s">
        <v>336</v>
      </c>
      <c r="D374" s="53">
        <v>0</v>
      </c>
    </row>
    <row r="375" spans="2:4" ht="16.5" thickBot="1">
      <c r="B375" s="66">
        <v>758</v>
      </c>
      <c r="C375" s="67" t="s">
        <v>337</v>
      </c>
      <c r="D375" s="68">
        <v>0</v>
      </c>
    </row>
    <row r="376" spans="2:4" ht="16.5" thickTop="1">
      <c r="B376" s="39">
        <v>759</v>
      </c>
      <c r="C376" s="40" t="s">
        <v>338</v>
      </c>
      <c r="D376" s="53">
        <v>0</v>
      </c>
    </row>
    <row r="377" spans="2:4">
      <c r="B377" s="37" t="s">
        <v>339</v>
      </c>
      <c r="C377" s="38"/>
      <c r="D377" s="52">
        <v>0</v>
      </c>
    </row>
    <row r="378" spans="2:4">
      <c r="B378" s="39">
        <v>761</v>
      </c>
      <c r="C378" s="40" t="s">
        <v>340</v>
      </c>
      <c r="D378" s="53">
        <v>0</v>
      </c>
    </row>
    <row r="379" spans="2:4">
      <c r="B379" s="39">
        <v>762</v>
      </c>
      <c r="C379" s="40" t="s">
        <v>341</v>
      </c>
      <c r="D379" s="53">
        <v>0</v>
      </c>
    </row>
    <row r="380" spans="2:4">
      <c r="B380" s="37" t="s">
        <v>342</v>
      </c>
      <c r="C380" s="38"/>
      <c r="D380" s="52">
        <v>0</v>
      </c>
    </row>
    <row r="381" spans="2:4">
      <c r="B381" s="39">
        <v>791</v>
      </c>
      <c r="C381" s="40" t="s">
        <v>343</v>
      </c>
      <c r="D381" s="53">
        <v>0</v>
      </c>
    </row>
    <row r="382" spans="2:4">
      <c r="B382" s="39">
        <v>792</v>
      </c>
      <c r="C382" s="40" t="s">
        <v>344</v>
      </c>
      <c r="D382" s="53">
        <v>0</v>
      </c>
    </row>
    <row r="383" spans="2:4">
      <c r="B383" s="39">
        <v>799</v>
      </c>
      <c r="C383" s="40" t="s">
        <v>345</v>
      </c>
      <c r="D383" s="53">
        <v>0</v>
      </c>
    </row>
    <row r="384" spans="2:4">
      <c r="B384" s="35" t="s">
        <v>346</v>
      </c>
      <c r="C384" s="36"/>
      <c r="D384" s="51">
        <v>0</v>
      </c>
    </row>
    <row r="385" spans="2:4">
      <c r="B385" s="37" t="s">
        <v>347</v>
      </c>
      <c r="C385" s="38"/>
      <c r="D385" s="52">
        <v>0</v>
      </c>
    </row>
    <row r="386" spans="2:4">
      <c r="B386" s="39">
        <v>811</v>
      </c>
      <c r="C386" s="40" t="s">
        <v>348</v>
      </c>
      <c r="D386" s="53">
        <v>0</v>
      </c>
    </row>
    <row r="387" spans="2:4">
      <c r="B387" s="39">
        <v>812</v>
      </c>
      <c r="C387" s="40" t="s">
        <v>349</v>
      </c>
      <c r="D387" s="53">
        <v>0</v>
      </c>
    </row>
    <row r="388" spans="2:4">
      <c r="B388" s="39">
        <v>813</v>
      </c>
      <c r="C388" s="40" t="s">
        <v>350</v>
      </c>
      <c r="D388" s="53">
        <v>0</v>
      </c>
    </row>
    <row r="389" spans="2:4">
      <c r="B389" s="39">
        <v>814</v>
      </c>
      <c r="C389" s="40" t="s">
        <v>351</v>
      </c>
      <c r="D389" s="53">
        <v>0</v>
      </c>
    </row>
    <row r="390" spans="2:4">
      <c r="B390" s="39">
        <v>815</v>
      </c>
      <c r="C390" s="40" t="s">
        <v>352</v>
      </c>
      <c r="D390" s="53">
        <v>0</v>
      </c>
    </row>
    <row r="391" spans="2:4">
      <c r="B391" s="39">
        <v>816</v>
      </c>
      <c r="C391" s="40" t="s">
        <v>353</v>
      </c>
      <c r="D391" s="53">
        <v>0</v>
      </c>
    </row>
    <row r="392" spans="2:4">
      <c r="B392" s="37" t="s">
        <v>354</v>
      </c>
      <c r="C392" s="38"/>
      <c r="D392" s="52">
        <v>0</v>
      </c>
    </row>
    <row r="393" spans="2:4">
      <c r="B393" s="39">
        <v>831</v>
      </c>
      <c r="C393" s="40" t="s">
        <v>355</v>
      </c>
      <c r="D393" s="53">
        <v>0</v>
      </c>
    </row>
    <row r="394" spans="2:4">
      <c r="B394" s="39">
        <v>832</v>
      </c>
      <c r="C394" s="40" t="s">
        <v>356</v>
      </c>
      <c r="D394" s="53">
        <v>0</v>
      </c>
    </row>
    <row r="395" spans="2:4">
      <c r="B395" s="39">
        <v>833</v>
      </c>
      <c r="C395" s="40" t="s">
        <v>357</v>
      </c>
      <c r="D395" s="53">
        <v>0</v>
      </c>
    </row>
    <row r="396" spans="2:4">
      <c r="B396" s="39">
        <v>834</v>
      </c>
      <c r="C396" s="40" t="s">
        <v>358</v>
      </c>
      <c r="D396" s="53">
        <v>0</v>
      </c>
    </row>
    <row r="397" spans="2:4">
      <c r="B397" s="39">
        <v>835</v>
      </c>
      <c r="C397" s="40" t="s">
        <v>359</v>
      </c>
      <c r="D397" s="53">
        <v>0</v>
      </c>
    </row>
    <row r="398" spans="2:4">
      <c r="B398" s="37" t="s">
        <v>360</v>
      </c>
      <c r="C398" s="38"/>
      <c r="D398" s="52">
        <v>0</v>
      </c>
    </row>
    <row r="399" spans="2:4">
      <c r="B399" s="39">
        <v>851</v>
      </c>
      <c r="C399" s="40" t="s">
        <v>361</v>
      </c>
      <c r="D399" s="53">
        <v>0</v>
      </c>
    </row>
    <row r="400" spans="2:4">
      <c r="B400" s="39">
        <v>852</v>
      </c>
      <c r="C400" s="40" t="s">
        <v>362</v>
      </c>
      <c r="D400" s="53">
        <v>0</v>
      </c>
    </row>
    <row r="401" spans="2:4">
      <c r="B401" s="39">
        <v>853</v>
      </c>
      <c r="C401" s="40" t="s">
        <v>363</v>
      </c>
      <c r="D401" s="53">
        <v>0</v>
      </c>
    </row>
    <row r="402" spans="2:4">
      <c r="B402" s="35" t="s">
        <v>364</v>
      </c>
      <c r="C402" s="36"/>
      <c r="D402" s="51">
        <v>0</v>
      </c>
    </row>
    <row r="403" spans="2:4">
      <c r="B403" s="100" t="s">
        <v>446</v>
      </c>
      <c r="C403" s="38"/>
      <c r="D403" s="53">
        <v>0</v>
      </c>
    </row>
    <row r="404" spans="2:4">
      <c r="B404" s="39">
        <v>911</v>
      </c>
      <c r="C404" s="40" t="s">
        <v>365</v>
      </c>
      <c r="D404" s="53">
        <v>0</v>
      </c>
    </row>
    <row r="405" spans="2:4">
      <c r="B405" s="39">
        <v>912</v>
      </c>
      <c r="C405" s="40" t="s">
        <v>366</v>
      </c>
      <c r="D405" s="53">
        <v>0</v>
      </c>
    </row>
    <row r="406" spans="2:4">
      <c r="B406" s="39">
        <v>913</v>
      </c>
      <c r="C406" s="40" t="s">
        <v>367</v>
      </c>
      <c r="D406" s="53">
        <v>0</v>
      </c>
    </row>
    <row r="407" spans="2:4">
      <c r="B407" s="39">
        <v>914</v>
      </c>
      <c r="C407" s="40" t="s">
        <v>368</v>
      </c>
      <c r="D407" s="53">
        <v>0</v>
      </c>
    </row>
    <row r="408" spans="2:4">
      <c r="B408" s="39">
        <v>915</v>
      </c>
      <c r="C408" s="40" t="s">
        <v>369</v>
      </c>
      <c r="D408" s="53">
        <v>0</v>
      </c>
    </row>
    <row r="409" spans="2:4">
      <c r="B409" s="39">
        <v>916</v>
      </c>
      <c r="C409" s="40" t="s">
        <v>370</v>
      </c>
      <c r="D409" s="53">
        <v>0</v>
      </c>
    </row>
    <row r="410" spans="2:4">
      <c r="B410" s="39">
        <v>917</v>
      </c>
      <c r="C410" s="40" t="s">
        <v>371</v>
      </c>
      <c r="D410" s="53">
        <v>0</v>
      </c>
    </row>
    <row r="411" spans="2:4">
      <c r="B411" s="39">
        <v>918</v>
      </c>
      <c r="C411" s="40" t="s">
        <v>372</v>
      </c>
      <c r="D411" s="53">
        <v>0</v>
      </c>
    </row>
    <row r="412" spans="2:4">
      <c r="B412" s="37" t="s">
        <v>373</v>
      </c>
      <c r="C412" s="38"/>
      <c r="D412" s="52">
        <v>0</v>
      </c>
    </row>
    <row r="413" spans="2:4">
      <c r="B413" s="39">
        <v>921</v>
      </c>
      <c r="C413" s="40" t="s">
        <v>374</v>
      </c>
      <c r="D413" s="53">
        <v>0</v>
      </c>
    </row>
    <row r="414" spans="2:4">
      <c r="B414" s="39">
        <v>922</v>
      </c>
      <c r="C414" s="40" t="s">
        <v>375</v>
      </c>
      <c r="D414" s="53">
        <v>0</v>
      </c>
    </row>
    <row r="415" spans="2:4">
      <c r="B415" s="39">
        <v>923</v>
      </c>
      <c r="C415" s="40" t="s">
        <v>376</v>
      </c>
      <c r="D415" s="53">
        <v>0</v>
      </c>
    </row>
    <row r="416" spans="2:4">
      <c r="B416" s="39">
        <v>924</v>
      </c>
      <c r="C416" s="40" t="s">
        <v>377</v>
      </c>
      <c r="D416" s="53">
        <v>0</v>
      </c>
    </row>
    <row r="417" spans="2:4" ht="16.5" thickBot="1">
      <c r="B417" s="66">
        <v>925</v>
      </c>
      <c r="C417" s="67" t="s">
        <v>378</v>
      </c>
      <c r="D417" s="68">
        <v>0</v>
      </c>
    </row>
    <row r="418" spans="2:4" ht="16.5" thickTop="1">
      <c r="B418" s="39">
        <v>926</v>
      </c>
      <c r="C418" s="40" t="s">
        <v>379</v>
      </c>
      <c r="D418" s="53">
        <v>0</v>
      </c>
    </row>
    <row r="419" spans="2:4">
      <c r="B419" s="39">
        <v>927</v>
      </c>
      <c r="C419" s="40" t="s">
        <v>380</v>
      </c>
      <c r="D419" s="53">
        <v>0</v>
      </c>
    </row>
    <row r="420" spans="2:4">
      <c r="B420" s="39">
        <v>928</v>
      </c>
      <c r="C420" s="40" t="s">
        <v>381</v>
      </c>
      <c r="D420" s="53">
        <v>0</v>
      </c>
    </row>
    <row r="421" spans="2:4">
      <c r="B421" s="37" t="s">
        <v>382</v>
      </c>
      <c r="C421" s="38"/>
      <c r="D421" s="52">
        <v>0</v>
      </c>
    </row>
    <row r="422" spans="2:4">
      <c r="B422" s="39">
        <v>931</v>
      </c>
      <c r="C422" s="40" t="s">
        <v>383</v>
      </c>
      <c r="D422" s="53">
        <v>0</v>
      </c>
    </row>
    <row r="423" spans="2:4">
      <c r="B423" s="39">
        <v>932</v>
      </c>
      <c r="C423" s="40" t="s">
        <v>384</v>
      </c>
      <c r="D423" s="53">
        <v>0</v>
      </c>
    </row>
    <row r="424" spans="2:4">
      <c r="B424" s="37" t="s">
        <v>385</v>
      </c>
      <c r="C424" s="38"/>
      <c r="D424" s="52">
        <v>0</v>
      </c>
    </row>
    <row r="425" spans="2:4">
      <c r="B425" s="39">
        <v>941</v>
      </c>
      <c r="C425" s="40" t="s">
        <v>386</v>
      </c>
      <c r="D425" s="53">
        <v>0</v>
      </c>
    </row>
    <row r="426" spans="2:4">
      <c r="B426" s="39">
        <v>942</v>
      </c>
      <c r="C426" s="40" t="s">
        <v>387</v>
      </c>
      <c r="D426" s="53">
        <v>0</v>
      </c>
    </row>
    <row r="427" spans="2:4">
      <c r="B427" s="37" t="s">
        <v>388</v>
      </c>
      <c r="C427" s="38"/>
      <c r="D427" s="52">
        <v>0</v>
      </c>
    </row>
    <row r="428" spans="2:4">
      <c r="B428" s="39">
        <v>951</v>
      </c>
      <c r="C428" s="40" t="s">
        <v>389</v>
      </c>
      <c r="D428" s="53">
        <v>0</v>
      </c>
    </row>
    <row r="429" spans="2:4">
      <c r="B429" s="37" t="s">
        <v>390</v>
      </c>
      <c r="C429" s="38"/>
      <c r="D429" s="52">
        <v>0</v>
      </c>
    </row>
    <row r="430" spans="2:4">
      <c r="B430" s="39">
        <v>961</v>
      </c>
      <c r="C430" s="40" t="s">
        <v>391</v>
      </c>
      <c r="D430" s="53">
        <v>0</v>
      </c>
    </row>
    <row r="431" spans="2:4">
      <c r="B431" s="39">
        <v>962</v>
      </c>
      <c r="C431" s="40" t="s">
        <v>392</v>
      </c>
      <c r="D431" s="53">
        <v>0</v>
      </c>
    </row>
    <row r="432" spans="2:4">
      <c r="B432" s="37" t="s">
        <v>393</v>
      </c>
      <c r="C432" s="38"/>
      <c r="D432" s="52">
        <v>0</v>
      </c>
    </row>
    <row r="433" spans="2:5" ht="16.5" thickBot="1">
      <c r="B433" s="39">
        <v>991</v>
      </c>
      <c r="C433" s="40" t="s">
        <v>394</v>
      </c>
      <c r="D433" s="53">
        <v>0</v>
      </c>
    </row>
    <row r="434" spans="2:5" ht="15.75" hidden="1" customHeight="1" thickBot="1">
      <c r="B434" s="44"/>
      <c r="C434" s="45"/>
      <c r="D434" s="55"/>
    </row>
    <row r="435" spans="2:5" ht="3.6" customHeight="1" thickTop="1">
      <c r="B435" s="46"/>
      <c r="C435" s="47"/>
      <c r="D435" s="56"/>
      <c r="E435" s="5"/>
    </row>
    <row r="436" spans="2:5">
      <c r="B436" s="113" t="s">
        <v>0</v>
      </c>
      <c r="C436" s="114"/>
      <c r="D436" s="57">
        <f>D402+D384+D336+D314+D255+D195+D110+D45+D8</f>
        <v>348943064</v>
      </c>
      <c r="E436" s="5"/>
    </row>
    <row r="437" spans="2:5" ht="3.6" customHeight="1" thickBot="1">
      <c r="B437" s="30"/>
      <c r="C437" s="31"/>
      <c r="D437" s="58"/>
      <c r="E437" s="5"/>
    </row>
    <row r="438" spans="2:5" ht="16.5" thickTop="1">
      <c r="B438" s="4"/>
      <c r="C438" s="6"/>
      <c r="D438" s="5"/>
      <c r="E438" s="5"/>
    </row>
    <row r="439" spans="2:5">
      <c r="B439" s="4"/>
      <c r="C439" s="6"/>
    </row>
    <row r="440" spans="2:5">
      <c r="B440" s="4"/>
      <c r="C440" s="6"/>
    </row>
    <row r="441" spans="2:5">
      <c r="B441" s="4"/>
      <c r="C441" s="6"/>
    </row>
    <row r="442" spans="2:5">
      <c r="B442" s="4"/>
      <c r="C442" s="6"/>
    </row>
    <row r="443" spans="2:5">
      <c r="B443" s="4"/>
      <c r="C443" s="6"/>
    </row>
    <row r="444" spans="2:5">
      <c r="B444" s="4"/>
      <c r="C444" s="6"/>
    </row>
    <row r="445" spans="2:5">
      <c r="B445" s="4"/>
      <c r="C445" s="6"/>
    </row>
    <row r="446" spans="2:5">
      <c r="B446" s="4"/>
      <c r="C446" s="6"/>
    </row>
    <row r="447" spans="2:5">
      <c r="B447" s="4"/>
      <c r="C447" s="6"/>
    </row>
    <row r="448" spans="2:5">
      <c r="B448" s="4"/>
      <c r="C448" s="6"/>
    </row>
    <row r="449" spans="2:3">
      <c r="B449" s="4"/>
      <c r="C449" s="6"/>
    </row>
    <row r="450" spans="2:3">
      <c r="B450" s="4"/>
      <c r="C450" s="6"/>
    </row>
    <row r="451" spans="2:3">
      <c r="B451" s="4"/>
      <c r="C451" s="6"/>
    </row>
    <row r="452" spans="2:3">
      <c r="B452" s="4"/>
      <c r="C452" s="6"/>
    </row>
    <row r="453" spans="2:3">
      <c r="B453" s="4"/>
      <c r="C453" s="6"/>
    </row>
    <row r="454" spans="2:3">
      <c r="B454" s="4"/>
      <c r="C454" s="6"/>
    </row>
    <row r="455" spans="2:3">
      <c r="B455" s="4"/>
      <c r="C455" s="6"/>
    </row>
    <row r="456" spans="2:3">
      <c r="B456" s="4"/>
      <c r="C456" s="6"/>
    </row>
    <row r="457" spans="2:3">
      <c r="B457" s="4"/>
      <c r="C457" s="6"/>
    </row>
    <row r="458" spans="2:3">
      <c r="B458" s="4"/>
      <c r="C458" s="6"/>
    </row>
    <row r="459" spans="2:3">
      <c r="B459" s="4"/>
      <c r="C459" s="6"/>
    </row>
    <row r="460" spans="2:3">
      <c r="B460" s="4"/>
      <c r="C460" s="6"/>
    </row>
    <row r="461" spans="2:3">
      <c r="B461" s="4"/>
      <c r="C461" s="6"/>
    </row>
    <row r="462" spans="2:3">
      <c r="B462" s="4"/>
      <c r="C462" s="6"/>
    </row>
    <row r="463" spans="2:3">
      <c r="B463" s="4"/>
      <c r="C463" s="6"/>
    </row>
    <row r="464" spans="2:3">
      <c r="B464" s="4"/>
      <c r="C464" s="6"/>
    </row>
    <row r="465" spans="2:3">
      <c r="B465" s="4"/>
      <c r="C465" s="6"/>
    </row>
    <row r="466" spans="2:3">
      <c r="B466" s="4"/>
      <c r="C466" s="6"/>
    </row>
  </sheetData>
  <mergeCells count="6">
    <mergeCell ref="B436:C436"/>
    <mergeCell ref="B1:D1"/>
    <mergeCell ref="B2:D2"/>
    <mergeCell ref="B3:D3"/>
    <mergeCell ref="B5:C6"/>
    <mergeCell ref="D5:D6"/>
  </mergeCells>
  <pageMargins left="0.47244094488188981" right="0.23622047244094491" top="0.74803149606299213" bottom="0.74803149606299213" header="0.31496062992125984" footer="0.31496062992125984"/>
  <pageSetup scale="87" fitToHeight="0" orientation="portrait" r:id="rId1"/>
  <rowBreaks count="10" manualBreakCount="10">
    <brk id="49" max="3" man="1"/>
    <brk id="91" max="3" man="1"/>
    <brk id="133" max="3" man="1"/>
    <brk id="173" max="3" man="1"/>
    <brk id="215" max="3" man="1"/>
    <brk id="257" max="3" man="1"/>
    <brk id="299" max="3" man="1"/>
    <brk id="338" max="3" man="1"/>
    <brk id="375" max="3" man="1"/>
    <brk id="417" max="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2"/>
  <sheetViews>
    <sheetView tabSelected="1" view="pageBreakPreview" topLeftCell="C1" zoomScaleNormal="100" zoomScaleSheetLayoutView="100" workbookViewId="0">
      <selection activeCell="I445" sqref="I445"/>
    </sheetView>
  </sheetViews>
  <sheetFormatPr baseColWidth="10" defaultColWidth="11.42578125" defaultRowHeight="15.75"/>
  <cols>
    <col min="1" max="1" width="10.7109375" style="1" customWidth="1"/>
    <col min="2" max="2" width="100.42578125" style="7" customWidth="1"/>
    <col min="3" max="6" width="19.85546875" style="7" customWidth="1"/>
    <col min="7" max="7" width="20.85546875" style="7" customWidth="1"/>
    <col min="8" max="8" width="19.85546875" style="7" customWidth="1"/>
    <col min="9" max="9" width="18.28515625" style="1" customWidth="1"/>
    <col min="10" max="262" width="11.42578125" style="124"/>
    <col min="263" max="263" width="10.7109375" style="124" customWidth="1"/>
    <col min="264" max="264" width="64.140625" style="124" customWidth="1"/>
    <col min="265" max="265" width="15.5703125" style="124" customWidth="1"/>
    <col min="266" max="518" width="11.42578125" style="124"/>
    <col min="519" max="519" width="10.7109375" style="124" customWidth="1"/>
    <col min="520" max="520" width="64.140625" style="124" customWidth="1"/>
    <col min="521" max="521" width="15.5703125" style="124" customWidth="1"/>
    <col min="522" max="774" width="11.42578125" style="124"/>
    <col min="775" max="775" width="10.7109375" style="124" customWidth="1"/>
    <col min="776" max="776" width="64.140625" style="124" customWidth="1"/>
    <col min="777" max="777" width="15.5703125" style="124" customWidth="1"/>
    <col min="778" max="1030" width="11.42578125" style="124"/>
    <col min="1031" max="1031" width="10.7109375" style="124" customWidth="1"/>
    <col min="1032" max="1032" width="64.140625" style="124" customWidth="1"/>
    <col min="1033" max="1033" width="15.5703125" style="124" customWidth="1"/>
    <col min="1034" max="1286" width="11.42578125" style="124"/>
    <col min="1287" max="1287" width="10.7109375" style="124" customWidth="1"/>
    <col min="1288" max="1288" width="64.140625" style="124" customWidth="1"/>
    <col min="1289" max="1289" width="15.5703125" style="124" customWidth="1"/>
    <col min="1290" max="1542" width="11.42578125" style="124"/>
    <col min="1543" max="1543" width="10.7109375" style="124" customWidth="1"/>
    <col min="1544" max="1544" width="64.140625" style="124" customWidth="1"/>
    <col min="1545" max="1545" width="15.5703125" style="124" customWidth="1"/>
    <col min="1546" max="1798" width="11.42578125" style="124"/>
    <col min="1799" max="1799" width="10.7109375" style="124" customWidth="1"/>
    <col min="1800" max="1800" width="64.140625" style="124" customWidth="1"/>
    <col min="1801" max="1801" width="15.5703125" style="124" customWidth="1"/>
    <col min="1802" max="2054" width="11.42578125" style="124"/>
    <col min="2055" max="2055" width="10.7109375" style="124" customWidth="1"/>
    <col min="2056" max="2056" width="64.140625" style="124" customWidth="1"/>
    <col min="2057" max="2057" width="15.5703125" style="124" customWidth="1"/>
    <col min="2058" max="2310" width="11.42578125" style="124"/>
    <col min="2311" max="2311" width="10.7109375" style="124" customWidth="1"/>
    <col min="2312" max="2312" width="64.140625" style="124" customWidth="1"/>
    <col min="2313" max="2313" width="15.5703125" style="124" customWidth="1"/>
    <col min="2314" max="2566" width="11.42578125" style="124"/>
    <col min="2567" max="2567" width="10.7109375" style="124" customWidth="1"/>
    <col min="2568" max="2568" width="64.140625" style="124" customWidth="1"/>
    <col min="2569" max="2569" width="15.5703125" style="124" customWidth="1"/>
    <col min="2570" max="2822" width="11.42578125" style="124"/>
    <col min="2823" max="2823" width="10.7109375" style="124" customWidth="1"/>
    <col min="2824" max="2824" width="64.140625" style="124" customWidth="1"/>
    <col min="2825" max="2825" width="15.5703125" style="124" customWidth="1"/>
    <col min="2826" max="3078" width="11.42578125" style="124"/>
    <col min="3079" max="3079" width="10.7109375" style="124" customWidth="1"/>
    <col min="3080" max="3080" width="64.140625" style="124" customWidth="1"/>
    <col min="3081" max="3081" width="15.5703125" style="124" customWidth="1"/>
    <col min="3082" max="3334" width="11.42578125" style="124"/>
    <col min="3335" max="3335" width="10.7109375" style="124" customWidth="1"/>
    <col min="3336" max="3336" width="64.140625" style="124" customWidth="1"/>
    <col min="3337" max="3337" width="15.5703125" style="124" customWidth="1"/>
    <col min="3338" max="3590" width="11.42578125" style="124"/>
    <col min="3591" max="3591" width="10.7109375" style="124" customWidth="1"/>
    <col min="3592" max="3592" width="64.140625" style="124" customWidth="1"/>
    <col min="3593" max="3593" width="15.5703125" style="124" customWidth="1"/>
    <col min="3594" max="3846" width="11.42578125" style="124"/>
    <col min="3847" max="3847" width="10.7109375" style="124" customWidth="1"/>
    <col min="3848" max="3848" width="64.140625" style="124" customWidth="1"/>
    <col min="3849" max="3849" width="15.5703125" style="124" customWidth="1"/>
    <col min="3850" max="4102" width="11.42578125" style="124"/>
    <col min="4103" max="4103" width="10.7109375" style="124" customWidth="1"/>
    <col min="4104" max="4104" width="64.140625" style="124" customWidth="1"/>
    <col min="4105" max="4105" width="15.5703125" style="124" customWidth="1"/>
    <col min="4106" max="4358" width="11.42578125" style="124"/>
    <col min="4359" max="4359" width="10.7109375" style="124" customWidth="1"/>
    <col min="4360" max="4360" width="64.140625" style="124" customWidth="1"/>
    <col min="4361" max="4361" width="15.5703125" style="124" customWidth="1"/>
    <col min="4362" max="4614" width="11.42578125" style="124"/>
    <col min="4615" max="4615" width="10.7109375" style="124" customWidth="1"/>
    <col min="4616" max="4616" width="64.140625" style="124" customWidth="1"/>
    <col min="4617" max="4617" width="15.5703125" style="124" customWidth="1"/>
    <col min="4618" max="4870" width="11.42578125" style="124"/>
    <col min="4871" max="4871" width="10.7109375" style="124" customWidth="1"/>
    <col min="4872" max="4872" width="64.140625" style="124" customWidth="1"/>
    <col min="4873" max="4873" width="15.5703125" style="124" customWidth="1"/>
    <col min="4874" max="5126" width="11.42578125" style="124"/>
    <col min="5127" max="5127" width="10.7109375" style="124" customWidth="1"/>
    <col min="5128" max="5128" width="64.140625" style="124" customWidth="1"/>
    <col min="5129" max="5129" width="15.5703125" style="124" customWidth="1"/>
    <col min="5130" max="5382" width="11.42578125" style="124"/>
    <col min="5383" max="5383" width="10.7109375" style="124" customWidth="1"/>
    <col min="5384" max="5384" width="64.140625" style="124" customWidth="1"/>
    <col min="5385" max="5385" width="15.5703125" style="124" customWidth="1"/>
    <col min="5386" max="5638" width="11.42578125" style="124"/>
    <col min="5639" max="5639" width="10.7109375" style="124" customWidth="1"/>
    <col min="5640" max="5640" width="64.140625" style="124" customWidth="1"/>
    <col min="5641" max="5641" width="15.5703125" style="124" customWidth="1"/>
    <col min="5642" max="5894" width="11.42578125" style="124"/>
    <col min="5895" max="5895" width="10.7109375" style="124" customWidth="1"/>
    <col min="5896" max="5896" width="64.140625" style="124" customWidth="1"/>
    <col min="5897" max="5897" width="15.5703125" style="124" customWidth="1"/>
    <col min="5898" max="6150" width="11.42578125" style="124"/>
    <col min="6151" max="6151" width="10.7109375" style="124" customWidth="1"/>
    <col min="6152" max="6152" width="64.140625" style="124" customWidth="1"/>
    <col min="6153" max="6153" width="15.5703125" style="124" customWidth="1"/>
    <col min="6154" max="6406" width="11.42578125" style="124"/>
    <col min="6407" max="6407" width="10.7109375" style="124" customWidth="1"/>
    <col min="6408" max="6408" width="64.140625" style="124" customWidth="1"/>
    <col min="6409" max="6409" width="15.5703125" style="124" customWidth="1"/>
    <col min="6410" max="6662" width="11.42578125" style="124"/>
    <col min="6663" max="6663" width="10.7109375" style="124" customWidth="1"/>
    <col min="6664" max="6664" width="64.140625" style="124" customWidth="1"/>
    <col min="6665" max="6665" width="15.5703125" style="124" customWidth="1"/>
    <col min="6666" max="6918" width="11.42578125" style="124"/>
    <col min="6919" max="6919" width="10.7109375" style="124" customWidth="1"/>
    <col min="6920" max="6920" width="64.140625" style="124" customWidth="1"/>
    <col min="6921" max="6921" width="15.5703125" style="124" customWidth="1"/>
    <col min="6922" max="7174" width="11.42578125" style="124"/>
    <col min="7175" max="7175" width="10.7109375" style="124" customWidth="1"/>
    <col min="7176" max="7176" width="64.140625" style="124" customWidth="1"/>
    <col min="7177" max="7177" width="15.5703125" style="124" customWidth="1"/>
    <col min="7178" max="7430" width="11.42578125" style="124"/>
    <col min="7431" max="7431" width="10.7109375" style="124" customWidth="1"/>
    <col min="7432" max="7432" width="64.140625" style="124" customWidth="1"/>
    <col min="7433" max="7433" width="15.5703125" style="124" customWidth="1"/>
    <col min="7434" max="7686" width="11.42578125" style="124"/>
    <col min="7687" max="7687" width="10.7109375" style="124" customWidth="1"/>
    <col min="7688" max="7688" width="64.140625" style="124" customWidth="1"/>
    <col min="7689" max="7689" width="15.5703125" style="124" customWidth="1"/>
    <col min="7690" max="7942" width="11.42578125" style="124"/>
    <col min="7943" max="7943" width="10.7109375" style="124" customWidth="1"/>
    <col min="7944" max="7944" width="64.140625" style="124" customWidth="1"/>
    <col min="7945" max="7945" width="15.5703125" style="124" customWidth="1"/>
    <col min="7946" max="8198" width="11.42578125" style="124"/>
    <col min="8199" max="8199" width="10.7109375" style="124" customWidth="1"/>
    <col min="8200" max="8200" width="64.140625" style="124" customWidth="1"/>
    <col min="8201" max="8201" width="15.5703125" style="124" customWidth="1"/>
    <col min="8202" max="8454" width="11.42578125" style="124"/>
    <col min="8455" max="8455" width="10.7109375" style="124" customWidth="1"/>
    <col min="8456" max="8456" width="64.140625" style="124" customWidth="1"/>
    <col min="8457" max="8457" width="15.5703125" style="124" customWidth="1"/>
    <col min="8458" max="8710" width="11.42578125" style="124"/>
    <col min="8711" max="8711" width="10.7109375" style="124" customWidth="1"/>
    <col min="8712" max="8712" width="64.140625" style="124" customWidth="1"/>
    <col min="8713" max="8713" width="15.5703125" style="124" customWidth="1"/>
    <col min="8714" max="8966" width="11.42578125" style="124"/>
    <col min="8967" max="8967" width="10.7109375" style="124" customWidth="1"/>
    <col min="8968" max="8968" width="64.140625" style="124" customWidth="1"/>
    <col min="8969" max="8969" width="15.5703125" style="124" customWidth="1"/>
    <col min="8970" max="9222" width="11.42578125" style="124"/>
    <col min="9223" max="9223" width="10.7109375" style="124" customWidth="1"/>
    <col min="9224" max="9224" width="64.140625" style="124" customWidth="1"/>
    <col min="9225" max="9225" width="15.5703125" style="124" customWidth="1"/>
    <col min="9226" max="9478" width="11.42578125" style="124"/>
    <col min="9479" max="9479" width="10.7109375" style="124" customWidth="1"/>
    <col min="9480" max="9480" width="64.140625" style="124" customWidth="1"/>
    <col min="9481" max="9481" width="15.5703125" style="124" customWidth="1"/>
    <col min="9482" max="9734" width="11.42578125" style="124"/>
    <col min="9735" max="9735" width="10.7109375" style="124" customWidth="1"/>
    <col min="9736" max="9736" width="64.140625" style="124" customWidth="1"/>
    <col min="9737" max="9737" width="15.5703125" style="124" customWidth="1"/>
    <col min="9738" max="9990" width="11.42578125" style="124"/>
    <col min="9991" max="9991" width="10.7109375" style="124" customWidth="1"/>
    <col min="9992" max="9992" width="64.140625" style="124" customWidth="1"/>
    <col min="9993" max="9993" width="15.5703125" style="124" customWidth="1"/>
    <col min="9994" max="10246" width="11.42578125" style="124"/>
    <col min="10247" max="10247" width="10.7109375" style="124" customWidth="1"/>
    <col min="10248" max="10248" width="64.140625" style="124" customWidth="1"/>
    <col min="10249" max="10249" width="15.5703125" style="124" customWidth="1"/>
    <col min="10250" max="10502" width="11.42578125" style="124"/>
    <col min="10503" max="10503" width="10.7109375" style="124" customWidth="1"/>
    <col min="10504" max="10504" width="64.140625" style="124" customWidth="1"/>
    <col min="10505" max="10505" width="15.5703125" style="124" customWidth="1"/>
    <col min="10506" max="10758" width="11.42578125" style="124"/>
    <col min="10759" max="10759" width="10.7109375" style="124" customWidth="1"/>
    <col min="10760" max="10760" width="64.140625" style="124" customWidth="1"/>
    <col min="10761" max="10761" width="15.5703125" style="124" customWidth="1"/>
    <col min="10762" max="11014" width="11.42578125" style="124"/>
    <col min="11015" max="11015" width="10.7109375" style="124" customWidth="1"/>
    <col min="11016" max="11016" width="64.140625" style="124" customWidth="1"/>
    <col min="11017" max="11017" width="15.5703125" style="124" customWidth="1"/>
    <col min="11018" max="11270" width="11.42578125" style="124"/>
    <col min="11271" max="11271" width="10.7109375" style="124" customWidth="1"/>
    <col min="11272" max="11272" width="64.140625" style="124" customWidth="1"/>
    <col min="11273" max="11273" width="15.5703125" style="124" customWidth="1"/>
    <col min="11274" max="11526" width="11.42578125" style="124"/>
    <col min="11527" max="11527" width="10.7109375" style="124" customWidth="1"/>
    <col min="11528" max="11528" width="64.140625" style="124" customWidth="1"/>
    <col min="11529" max="11529" width="15.5703125" style="124" customWidth="1"/>
    <col min="11530" max="11782" width="11.42578125" style="124"/>
    <col min="11783" max="11783" width="10.7109375" style="124" customWidth="1"/>
    <col min="11784" max="11784" width="64.140625" style="124" customWidth="1"/>
    <col min="11785" max="11785" width="15.5703125" style="124" customWidth="1"/>
    <col min="11786" max="12038" width="11.42578125" style="124"/>
    <col min="12039" max="12039" width="10.7109375" style="124" customWidth="1"/>
    <col min="12040" max="12040" width="64.140625" style="124" customWidth="1"/>
    <col min="12041" max="12041" width="15.5703125" style="124" customWidth="1"/>
    <col min="12042" max="12294" width="11.42578125" style="124"/>
    <col min="12295" max="12295" width="10.7109375" style="124" customWidth="1"/>
    <col min="12296" max="12296" width="64.140625" style="124" customWidth="1"/>
    <col min="12297" max="12297" width="15.5703125" style="124" customWidth="1"/>
    <col min="12298" max="12550" width="11.42578125" style="124"/>
    <col min="12551" max="12551" width="10.7109375" style="124" customWidth="1"/>
    <col min="12552" max="12552" width="64.140625" style="124" customWidth="1"/>
    <col min="12553" max="12553" width="15.5703125" style="124" customWidth="1"/>
    <col min="12554" max="12806" width="11.42578125" style="124"/>
    <col min="12807" max="12807" width="10.7109375" style="124" customWidth="1"/>
    <col min="12808" max="12808" width="64.140625" style="124" customWidth="1"/>
    <col min="12809" max="12809" width="15.5703125" style="124" customWidth="1"/>
    <col min="12810" max="13062" width="11.42578125" style="124"/>
    <col min="13063" max="13063" width="10.7109375" style="124" customWidth="1"/>
    <col min="13064" max="13064" width="64.140625" style="124" customWidth="1"/>
    <col min="13065" max="13065" width="15.5703125" style="124" customWidth="1"/>
    <col min="13066" max="13318" width="11.42578125" style="124"/>
    <col min="13319" max="13319" width="10.7109375" style="124" customWidth="1"/>
    <col min="13320" max="13320" width="64.140625" style="124" customWidth="1"/>
    <col min="13321" max="13321" width="15.5703125" style="124" customWidth="1"/>
    <col min="13322" max="13574" width="11.42578125" style="124"/>
    <col min="13575" max="13575" width="10.7109375" style="124" customWidth="1"/>
    <col min="13576" max="13576" width="64.140625" style="124" customWidth="1"/>
    <col min="13577" max="13577" width="15.5703125" style="124" customWidth="1"/>
    <col min="13578" max="13830" width="11.42578125" style="124"/>
    <col min="13831" max="13831" width="10.7109375" style="124" customWidth="1"/>
    <col min="13832" max="13832" width="64.140625" style="124" customWidth="1"/>
    <col min="13833" max="13833" width="15.5703125" style="124" customWidth="1"/>
    <col min="13834" max="14086" width="11.42578125" style="124"/>
    <col min="14087" max="14087" width="10.7109375" style="124" customWidth="1"/>
    <col min="14088" max="14088" width="64.140625" style="124" customWidth="1"/>
    <col min="14089" max="14089" width="15.5703125" style="124" customWidth="1"/>
    <col min="14090" max="14342" width="11.42578125" style="124"/>
    <col min="14343" max="14343" width="10.7109375" style="124" customWidth="1"/>
    <col min="14344" max="14344" width="64.140625" style="124" customWidth="1"/>
    <col min="14345" max="14345" width="15.5703125" style="124" customWidth="1"/>
    <col min="14346" max="14598" width="11.42578125" style="124"/>
    <col min="14599" max="14599" width="10.7109375" style="124" customWidth="1"/>
    <col min="14600" max="14600" width="64.140625" style="124" customWidth="1"/>
    <col min="14601" max="14601" width="15.5703125" style="124" customWidth="1"/>
    <col min="14602" max="14854" width="11.42578125" style="124"/>
    <col min="14855" max="14855" width="10.7109375" style="124" customWidth="1"/>
    <col min="14856" max="14856" width="64.140625" style="124" customWidth="1"/>
    <col min="14857" max="14857" width="15.5703125" style="124" customWidth="1"/>
    <col min="14858" max="15110" width="11.42578125" style="124"/>
    <col min="15111" max="15111" width="10.7109375" style="124" customWidth="1"/>
    <col min="15112" max="15112" width="64.140625" style="124" customWidth="1"/>
    <col min="15113" max="15113" width="15.5703125" style="124" customWidth="1"/>
    <col min="15114" max="15366" width="11.42578125" style="124"/>
    <col min="15367" max="15367" width="10.7109375" style="124" customWidth="1"/>
    <col min="15368" max="15368" width="64.140625" style="124" customWidth="1"/>
    <col min="15369" max="15369" width="15.5703125" style="124" customWidth="1"/>
    <col min="15370" max="15622" width="11.42578125" style="124"/>
    <col min="15623" max="15623" width="10.7109375" style="124" customWidth="1"/>
    <col min="15624" max="15624" width="64.140625" style="124" customWidth="1"/>
    <col min="15625" max="15625" width="15.5703125" style="124" customWidth="1"/>
    <col min="15626" max="15878" width="11.42578125" style="124"/>
    <col min="15879" max="15879" width="10.7109375" style="124" customWidth="1"/>
    <col min="15880" max="15880" width="64.140625" style="124" customWidth="1"/>
    <col min="15881" max="15881" width="15.5703125" style="124" customWidth="1"/>
    <col min="15882" max="16134" width="11.42578125" style="124"/>
    <col min="16135" max="16135" width="10.7109375" style="124" customWidth="1"/>
    <col min="16136" max="16136" width="64.140625" style="124" customWidth="1"/>
    <col min="16137" max="16137" width="15.5703125" style="124" customWidth="1"/>
    <col min="16138" max="16384" width="11.42578125" style="124"/>
  </cols>
  <sheetData>
    <row r="1" spans="1:10" ht="23.25">
      <c r="A1" s="115" t="s">
        <v>406</v>
      </c>
      <c r="B1" s="115"/>
      <c r="C1" s="115"/>
      <c r="D1" s="115"/>
      <c r="E1" s="115"/>
      <c r="F1" s="115"/>
      <c r="G1" s="115"/>
      <c r="H1" s="115"/>
      <c r="I1" s="115"/>
    </row>
    <row r="2" spans="1:10" ht="35.25" customHeight="1">
      <c r="A2" s="116" t="s">
        <v>418</v>
      </c>
      <c r="B2" s="116"/>
      <c r="C2" s="116"/>
      <c r="D2" s="116"/>
      <c r="E2" s="116"/>
      <c r="F2" s="116"/>
      <c r="G2" s="116"/>
      <c r="H2" s="116"/>
      <c r="I2" s="116"/>
    </row>
    <row r="3" spans="1:10" s="125" customFormat="1" ht="38.25" customHeight="1">
      <c r="A3" s="117"/>
      <c r="B3" s="117"/>
      <c r="C3" s="117"/>
      <c r="D3" s="117"/>
      <c r="E3" s="117"/>
      <c r="F3" s="117"/>
      <c r="G3" s="117"/>
      <c r="H3" s="117"/>
      <c r="I3" s="117"/>
    </row>
    <row r="4" spans="1:10" ht="16.5" thickBot="1">
      <c r="A4" s="33"/>
      <c r="B4" s="34"/>
      <c r="C4" s="34"/>
      <c r="D4" s="34"/>
      <c r="E4" s="34"/>
      <c r="F4" s="34"/>
      <c r="G4" s="34"/>
      <c r="H4" s="34"/>
      <c r="I4" s="33"/>
    </row>
    <row r="5" spans="1:10" ht="16.5" customHeight="1" thickTop="1">
      <c r="A5" s="107" t="s">
        <v>1</v>
      </c>
      <c r="B5" s="108"/>
      <c r="C5" s="120" t="s">
        <v>414</v>
      </c>
      <c r="D5" s="120" t="s">
        <v>415</v>
      </c>
      <c r="E5" s="120" t="s">
        <v>416</v>
      </c>
      <c r="F5" s="120" t="s">
        <v>417</v>
      </c>
      <c r="G5" s="122" t="s">
        <v>448</v>
      </c>
      <c r="H5" s="122" t="s">
        <v>439</v>
      </c>
      <c r="I5" s="118" t="s">
        <v>0</v>
      </c>
    </row>
    <row r="6" spans="1:10" ht="31.5" customHeight="1" thickBot="1">
      <c r="A6" s="109"/>
      <c r="B6" s="110"/>
      <c r="C6" s="121"/>
      <c r="D6" s="121"/>
      <c r="E6" s="121"/>
      <c r="F6" s="121"/>
      <c r="G6" s="123"/>
      <c r="H6" s="123"/>
      <c r="I6" s="119"/>
    </row>
    <row r="7" spans="1:10" ht="16.5" hidden="1" customHeight="1" thickTop="1" thickBot="1">
      <c r="A7" s="14"/>
      <c r="B7" s="15"/>
      <c r="C7" s="79"/>
      <c r="D7" s="79"/>
      <c r="E7" s="79"/>
      <c r="F7" s="79"/>
      <c r="G7" s="79"/>
      <c r="H7" s="79"/>
      <c r="I7" s="32"/>
    </row>
    <row r="8" spans="1:10" ht="17.25" thickTop="1">
      <c r="A8" s="126" t="s">
        <v>2</v>
      </c>
      <c r="B8" s="127"/>
      <c r="C8" s="86">
        <v>56037878</v>
      </c>
      <c r="D8" s="87">
        <v>29008506</v>
      </c>
      <c r="E8" s="87">
        <v>19380381</v>
      </c>
      <c r="F8" s="87">
        <v>18405597</v>
      </c>
      <c r="G8" s="87">
        <v>16612715</v>
      </c>
      <c r="H8" s="87">
        <v>13512202</v>
      </c>
      <c r="I8" s="87">
        <v>152957279</v>
      </c>
      <c r="J8" s="128"/>
    </row>
    <row r="9" spans="1:10" ht="16.5">
      <c r="A9" s="129" t="s">
        <v>432</v>
      </c>
      <c r="B9" s="127"/>
      <c r="C9" s="88">
        <v>25843099</v>
      </c>
      <c r="D9" s="89">
        <v>14302236</v>
      </c>
      <c r="E9" s="89">
        <v>11830512</v>
      </c>
      <c r="F9" s="89">
        <v>10648225</v>
      </c>
      <c r="G9" s="89">
        <v>9311326</v>
      </c>
      <c r="H9" s="89">
        <v>8501650</v>
      </c>
      <c r="I9" s="89">
        <v>80437048</v>
      </c>
      <c r="J9" s="128"/>
    </row>
    <row r="10" spans="1:10" ht="16.5">
      <c r="A10" s="130">
        <v>111</v>
      </c>
      <c r="B10" s="127" t="s">
        <v>9</v>
      </c>
      <c r="C10" s="88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  <c r="J10" s="128"/>
    </row>
    <row r="11" spans="1:10" ht="16.5">
      <c r="A11" s="130">
        <v>112</v>
      </c>
      <c r="B11" s="127" t="s">
        <v>10</v>
      </c>
      <c r="C11" s="88">
        <v>0</v>
      </c>
      <c r="D11" s="89">
        <v>0</v>
      </c>
      <c r="E11" s="89">
        <v>0</v>
      </c>
      <c r="F11" s="89">
        <v>0</v>
      </c>
      <c r="G11" s="89">
        <v>0</v>
      </c>
      <c r="H11" s="89">
        <v>0</v>
      </c>
      <c r="I11" s="89">
        <v>0</v>
      </c>
      <c r="J11" s="128"/>
    </row>
    <row r="12" spans="1:10" ht="16.5">
      <c r="A12" s="130">
        <v>113</v>
      </c>
      <c r="B12" s="127" t="s">
        <v>11</v>
      </c>
      <c r="C12" s="88">
        <v>25843099</v>
      </c>
      <c r="D12" s="89">
        <v>14302236</v>
      </c>
      <c r="E12" s="89">
        <v>11830512</v>
      </c>
      <c r="F12" s="89">
        <v>10648225</v>
      </c>
      <c r="G12" s="89">
        <v>9311326</v>
      </c>
      <c r="H12" s="89">
        <v>8501650</v>
      </c>
      <c r="I12" s="89">
        <v>80437048</v>
      </c>
      <c r="J12" s="128"/>
    </row>
    <row r="13" spans="1:10" ht="16.5">
      <c r="A13" s="130">
        <v>114</v>
      </c>
      <c r="B13" s="127" t="s">
        <v>12</v>
      </c>
      <c r="C13" s="88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128"/>
    </row>
    <row r="14" spans="1:10" ht="16.5">
      <c r="A14" s="129" t="s">
        <v>419</v>
      </c>
      <c r="B14" s="127"/>
      <c r="C14" s="88">
        <v>0</v>
      </c>
      <c r="D14" s="89">
        <v>0</v>
      </c>
      <c r="E14" s="89">
        <v>0</v>
      </c>
      <c r="F14" s="89">
        <v>0</v>
      </c>
      <c r="G14" s="89">
        <v>0</v>
      </c>
      <c r="H14" s="89">
        <v>221070</v>
      </c>
      <c r="I14" s="89">
        <v>221070</v>
      </c>
      <c r="J14" s="128"/>
    </row>
    <row r="15" spans="1:10" ht="16.5">
      <c r="A15" s="130">
        <v>121</v>
      </c>
      <c r="B15" s="127" t="s">
        <v>13</v>
      </c>
      <c r="C15" s="88">
        <v>0</v>
      </c>
      <c r="D15" s="89">
        <v>0</v>
      </c>
      <c r="E15" s="89">
        <v>0</v>
      </c>
      <c r="F15" s="89">
        <v>0</v>
      </c>
      <c r="G15" s="89">
        <v>0</v>
      </c>
      <c r="H15" s="89">
        <v>221070</v>
      </c>
      <c r="I15" s="89">
        <v>221070</v>
      </c>
      <c r="J15" s="128"/>
    </row>
    <row r="16" spans="1:10" ht="16.5">
      <c r="A16" s="130">
        <v>122</v>
      </c>
      <c r="B16" s="127" t="s">
        <v>14</v>
      </c>
      <c r="C16" s="88">
        <v>0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128"/>
    </row>
    <row r="17" spans="1:10" ht="16.5">
      <c r="A17" s="130">
        <v>123</v>
      </c>
      <c r="B17" s="127" t="s">
        <v>15</v>
      </c>
      <c r="C17" s="88">
        <v>0</v>
      </c>
      <c r="D17" s="89">
        <v>0</v>
      </c>
      <c r="E17" s="89">
        <v>0</v>
      </c>
      <c r="F17" s="89">
        <v>0</v>
      </c>
      <c r="G17" s="89">
        <v>0</v>
      </c>
      <c r="H17" s="89">
        <v>0</v>
      </c>
      <c r="I17" s="89">
        <v>0</v>
      </c>
      <c r="J17" s="128"/>
    </row>
    <row r="18" spans="1:10" ht="33">
      <c r="A18" s="131">
        <v>124</v>
      </c>
      <c r="B18" s="127" t="s">
        <v>16</v>
      </c>
      <c r="C18" s="88">
        <v>0</v>
      </c>
      <c r="D18" s="89">
        <v>0</v>
      </c>
      <c r="E18" s="89">
        <v>0</v>
      </c>
      <c r="F18" s="89">
        <v>0</v>
      </c>
      <c r="G18" s="89">
        <v>0</v>
      </c>
      <c r="H18" s="89">
        <v>0</v>
      </c>
      <c r="I18" s="89">
        <v>0</v>
      </c>
      <c r="J18" s="128"/>
    </row>
    <row r="19" spans="1:10" ht="16.5">
      <c r="A19" s="129" t="s">
        <v>3</v>
      </c>
      <c r="B19" s="127"/>
      <c r="C19" s="88">
        <v>15977727</v>
      </c>
      <c r="D19" s="89">
        <v>7841188</v>
      </c>
      <c r="E19" s="89">
        <v>3719730</v>
      </c>
      <c r="F19" s="89">
        <v>3474228</v>
      </c>
      <c r="G19" s="89">
        <v>2520651</v>
      </c>
      <c r="H19" s="89">
        <v>2022522</v>
      </c>
      <c r="I19" s="89">
        <v>35556046</v>
      </c>
      <c r="J19" s="128"/>
    </row>
    <row r="20" spans="1:10" ht="16.5">
      <c r="A20" s="130">
        <v>131</v>
      </c>
      <c r="B20" s="127" t="s">
        <v>17</v>
      </c>
      <c r="C20" s="88">
        <v>61572</v>
      </c>
      <c r="D20" s="89">
        <v>210000</v>
      </c>
      <c r="E20" s="89">
        <v>0</v>
      </c>
      <c r="F20" s="89">
        <v>38364</v>
      </c>
      <c r="G20" s="89">
        <v>31228</v>
      </c>
      <c r="H20" s="89">
        <v>24192</v>
      </c>
      <c r="I20" s="89">
        <v>365356</v>
      </c>
      <c r="J20" s="128"/>
    </row>
    <row r="21" spans="1:10" ht="16.5">
      <c r="A21" s="130">
        <v>132</v>
      </c>
      <c r="B21" s="127" t="s">
        <v>18</v>
      </c>
      <c r="C21" s="88">
        <v>5705955</v>
      </c>
      <c r="D21" s="89">
        <v>2429202</v>
      </c>
      <c r="E21" s="89">
        <v>1877782</v>
      </c>
      <c r="F21" s="89">
        <v>1625251</v>
      </c>
      <c r="G21" s="89">
        <v>1484894</v>
      </c>
      <c r="H21" s="89">
        <v>1297850</v>
      </c>
      <c r="I21" s="89">
        <v>14420934</v>
      </c>
      <c r="J21" s="128"/>
    </row>
    <row r="22" spans="1:10" ht="16.5">
      <c r="A22" s="130">
        <v>133</v>
      </c>
      <c r="B22" s="127" t="s">
        <v>19</v>
      </c>
      <c r="C22" s="88">
        <v>0</v>
      </c>
      <c r="D22" s="89">
        <v>0</v>
      </c>
      <c r="E22" s="89">
        <v>0</v>
      </c>
      <c r="F22" s="89">
        <v>0</v>
      </c>
      <c r="G22" s="89">
        <v>0</v>
      </c>
      <c r="H22" s="89">
        <v>0</v>
      </c>
      <c r="I22" s="89">
        <v>0</v>
      </c>
      <c r="J22" s="128"/>
    </row>
    <row r="23" spans="1:10" ht="16.5">
      <c r="A23" s="130">
        <v>134</v>
      </c>
      <c r="B23" s="127" t="s">
        <v>20</v>
      </c>
      <c r="C23" s="88">
        <v>10210200</v>
      </c>
      <c r="D23" s="89">
        <v>5201986</v>
      </c>
      <c r="E23" s="89">
        <v>1841948</v>
      </c>
      <c r="F23" s="89">
        <v>1810613</v>
      </c>
      <c r="G23" s="89">
        <v>1004529</v>
      </c>
      <c r="H23" s="89">
        <v>700480</v>
      </c>
      <c r="I23" s="89">
        <v>20769756</v>
      </c>
      <c r="J23" s="128"/>
    </row>
    <row r="24" spans="1:10" ht="16.5">
      <c r="A24" s="130">
        <v>135</v>
      </c>
      <c r="B24" s="127" t="s">
        <v>21</v>
      </c>
      <c r="C24" s="88">
        <v>0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v>0</v>
      </c>
      <c r="J24" s="128"/>
    </row>
    <row r="25" spans="1:10" ht="17.25" customHeight="1">
      <c r="A25" s="130">
        <v>136</v>
      </c>
      <c r="B25" s="127" t="s">
        <v>22</v>
      </c>
      <c r="C25" s="88">
        <v>0</v>
      </c>
      <c r="D25" s="89">
        <v>0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128"/>
    </row>
    <row r="26" spans="1:10" ht="16.5">
      <c r="A26" s="130">
        <v>137</v>
      </c>
      <c r="B26" s="127" t="s">
        <v>23</v>
      </c>
      <c r="C26" s="88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128"/>
    </row>
    <row r="27" spans="1:10" ht="20.25" customHeight="1">
      <c r="A27" s="130">
        <v>138</v>
      </c>
      <c r="B27" s="127" t="s">
        <v>24</v>
      </c>
      <c r="C27" s="88">
        <v>0</v>
      </c>
      <c r="D27" s="89">
        <v>0</v>
      </c>
      <c r="E27" s="89">
        <v>0</v>
      </c>
      <c r="F27" s="89">
        <v>0</v>
      </c>
      <c r="G27" s="89">
        <v>0</v>
      </c>
      <c r="H27" s="89">
        <v>0</v>
      </c>
      <c r="I27" s="89">
        <v>0</v>
      </c>
      <c r="J27" s="128"/>
    </row>
    <row r="28" spans="1:10" ht="16.5">
      <c r="A28" s="129" t="s">
        <v>4</v>
      </c>
      <c r="B28" s="127"/>
      <c r="C28" s="88">
        <v>13554552</v>
      </c>
      <c r="D28" s="89">
        <v>5558520</v>
      </c>
      <c r="E28" s="89">
        <v>3456787</v>
      </c>
      <c r="F28" s="89">
        <v>4217423</v>
      </c>
      <c r="G28" s="89">
        <v>3878337</v>
      </c>
      <c r="H28" s="89">
        <v>2230830</v>
      </c>
      <c r="I28" s="89">
        <v>32896449</v>
      </c>
      <c r="J28" s="128"/>
    </row>
    <row r="29" spans="1:10" ht="16.5">
      <c r="A29" s="130">
        <v>141</v>
      </c>
      <c r="B29" s="127" t="s">
        <v>25</v>
      </c>
      <c r="C29" s="88">
        <v>11369436</v>
      </c>
      <c r="D29" s="89">
        <v>3711948</v>
      </c>
      <c r="E29" s="89">
        <v>2730026</v>
      </c>
      <c r="F29" s="89">
        <v>3278936</v>
      </c>
      <c r="G29" s="89">
        <v>2442687</v>
      </c>
      <c r="H29" s="89">
        <v>1734900</v>
      </c>
      <c r="I29" s="89">
        <v>25267933</v>
      </c>
      <c r="J29" s="128"/>
    </row>
    <row r="30" spans="1:10" ht="16.5">
      <c r="A30" s="130">
        <v>142</v>
      </c>
      <c r="B30" s="127" t="s">
        <v>26</v>
      </c>
      <c r="C30" s="88">
        <v>2185116</v>
      </c>
      <c r="D30" s="89">
        <v>761940</v>
      </c>
      <c r="E30" s="89">
        <v>658011</v>
      </c>
      <c r="F30" s="89">
        <v>657646</v>
      </c>
      <c r="G30" s="89">
        <v>574294</v>
      </c>
      <c r="H30" s="89">
        <v>495930</v>
      </c>
      <c r="I30" s="89">
        <v>5332937</v>
      </c>
      <c r="J30" s="128"/>
    </row>
    <row r="31" spans="1:10" ht="16.5">
      <c r="A31" s="130">
        <v>143</v>
      </c>
      <c r="B31" s="127" t="s">
        <v>27</v>
      </c>
      <c r="C31" s="88">
        <v>0</v>
      </c>
      <c r="D31" s="89">
        <v>1084632</v>
      </c>
      <c r="E31" s="89">
        <v>0</v>
      </c>
      <c r="F31" s="89">
        <v>280842</v>
      </c>
      <c r="G31" s="89">
        <v>861356</v>
      </c>
      <c r="H31" s="89">
        <v>0</v>
      </c>
      <c r="I31" s="89">
        <v>2226830</v>
      </c>
      <c r="J31" s="128"/>
    </row>
    <row r="32" spans="1:10" ht="16.5">
      <c r="A32" s="130">
        <v>144</v>
      </c>
      <c r="B32" s="127" t="s">
        <v>28</v>
      </c>
      <c r="C32" s="88">
        <v>0</v>
      </c>
      <c r="D32" s="89">
        <v>0</v>
      </c>
      <c r="E32" s="89">
        <v>68750</v>
      </c>
      <c r="F32" s="89">
        <v>0</v>
      </c>
      <c r="G32" s="89">
        <v>0</v>
      </c>
      <c r="H32" s="89">
        <v>0</v>
      </c>
      <c r="I32" s="89">
        <v>68750</v>
      </c>
      <c r="J32" s="128"/>
    </row>
    <row r="33" spans="1:10" ht="16.5">
      <c r="A33" s="129" t="s">
        <v>420</v>
      </c>
      <c r="B33" s="127"/>
      <c r="C33" s="88">
        <v>0</v>
      </c>
      <c r="D33" s="89">
        <v>188161</v>
      </c>
      <c r="E33" s="89">
        <v>362352</v>
      </c>
      <c r="F33" s="89">
        <v>0</v>
      </c>
      <c r="G33" s="89">
        <v>0</v>
      </c>
      <c r="H33" s="89">
        <v>170052</v>
      </c>
      <c r="I33" s="89">
        <v>720565</v>
      </c>
      <c r="J33" s="128"/>
    </row>
    <row r="34" spans="1:10" ht="16.5">
      <c r="A34" s="130">
        <v>151</v>
      </c>
      <c r="B34" s="127" t="s">
        <v>29</v>
      </c>
      <c r="C34" s="88">
        <v>0</v>
      </c>
      <c r="D34" s="89">
        <v>98304</v>
      </c>
      <c r="E34" s="89">
        <v>362352</v>
      </c>
      <c r="F34" s="89">
        <v>0</v>
      </c>
      <c r="G34" s="89">
        <v>0</v>
      </c>
      <c r="H34" s="89">
        <v>170052</v>
      </c>
      <c r="I34" s="89">
        <v>630708</v>
      </c>
      <c r="J34" s="128"/>
    </row>
    <row r="35" spans="1:10" ht="16.5">
      <c r="A35" s="130">
        <v>152</v>
      </c>
      <c r="B35" s="127" t="s">
        <v>30</v>
      </c>
      <c r="C35" s="88">
        <v>0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128"/>
    </row>
    <row r="36" spans="1:10" ht="16.5">
      <c r="A36" s="130">
        <v>153</v>
      </c>
      <c r="B36" s="127" t="s">
        <v>31</v>
      </c>
      <c r="C36" s="88">
        <v>0</v>
      </c>
      <c r="D36" s="89">
        <v>0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128"/>
    </row>
    <row r="37" spans="1:10" ht="16.5">
      <c r="A37" s="130">
        <v>154</v>
      </c>
      <c r="B37" s="127" t="s">
        <v>32</v>
      </c>
      <c r="C37" s="88">
        <v>0</v>
      </c>
      <c r="D37" s="89">
        <v>89857</v>
      </c>
      <c r="E37" s="89">
        <v>0</v>
      </c>
      <c r="F37" s="89">
        <v>0</v>
      </c>
      <c r="G37" s="89">
        <v>0</v>
      </c>
      <c r="H37" s="89">
        <v>0</v>
      </c>
      <c r="I37" s="89">
        <v>89857</v>
      </c>
      <c r="J37" s="128"/>
    </row>
    <row r="38" spans="1:10" ht="16.5">
      <c r="A38" s="130">
        <v>155</v>
      </c>
      <c r="B38" s="127" t="s">
        <v>33</v>
      </c>
      <c r="C38" s="88">
        <v>0</v>
      </c>
      <c r="D38" s="89">
        <v>0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128"/>
    </row>
    <row r="39" spans="1:10" ht="16.5">
      <c r="A39" s="130">
        <v>159</v>
      </c>
      <c r="B39" s="127" t="s">
        <v>34</v>
      </c>
      <c r="C39" s="88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128"/>
    </row>
    <row r="40" spans="1:10" ht="16.5">
      <c r="A40" s="129" t="s">
        <v>35</v>
      </c>
      <c r="B40" s="127"/>
      <c r="C40" s="88">
        <v>0</v>
      </c>
      <c r="D40" s="89">
        <v>0</v>
      </c>
      <c r="E40" s="89">
        <v>11000</v>
      </c>
      <c r="F40" s="89">
        <v>0</v>
      </c>
      <c r="G40" s="89">
        <v>119764</v>
      </c>
      <c r="H40" s="89">
        <v>23458</v>
      </c>
      <c r="I40" s="89">
        <v>154222</v>
      </c>
      <c r="J40" s="128"/>
    </row>
    <row r="41" spans="1:10" ht="16.5">
      <c r="A41" s="130">
        <v>161</v>
      </c>
      <c r="B41" s="127" t="s">
        <v>36</v>
      </c>
      <c r="C41" s="88">
        <v>0</v>
      </c>
      <c r="D41" s="89">
        <v>0</v>
      </c>
      <c r="E41" s="89">
        <v>11000</v>
      </c>
      <c r="F41" s="89">
        <v>0</v>
      </c>
      <c r="G41" s="89">
        <v>119764</v>
      </c>
      <c r="H41" s="89">
        <v>23458</v>
      </c>
      <c r="I41" s="89">
        <v>154222</v>
      </c>
      <c r="J41" s="128"/>
    </row>
    <row r="42" spans="1:10" ht="16.5">
      <c r="A42" s="129" t="s">
        <v>421</v>
      </c>
      <c r="B42" s="127"/>
      <c r="C42" s="88">
        <v>662500</v>
      </c>
      <c r="D42" s="89">
        <v>1118401</v>
      </c>
      <c r="E42" s="89">
        <v>0</v>
      </c>
      <c r="F42" s="89">
        <v>65721</v>
      </c>
      <c r="G42" s="89">
        <v>782637</v>
      </c>
      <c r="H42" s="89">
        <v>342620</v>
      </c>
      <c r="I42" s="89">
        <v>2971879</v>
      </c>
      <c r="J42" s="128"/>
    </row>
    <row r="43" spans="1:10" ht="16.5">
      <c r="A43" s="130">
        <v>171</v>
      </c>
      <c r="B43" s="127" t="s">
        <v>37</v>
      </c>
      <c r="C43" s="88">
        <v>662500</v>
      </c>
      <c r="D43" s="89">
        <v>1118401</v>
      </c>
      <c r="E43" s="89">
        <v>0</v>
      </c>
      <c r="F43" s="89">
        <v>65721</v>
      </c>
      <c r="G43" s="89">
        <v>782637</v>
      </c>
      <c r="H43" s="89">
        <v>342620</v>
      </c>
      <c r="I43" s="89">
        <v>2971879</v>
      </c>
      <c r="J43" s="128"/>
    </row>
    <row r="44" spans="1:10" ht="16.5">
      <c r="A44" s="130">
        <v>172</v>
      </c>
      <c r="B44" s="127" t="s">
        <v>38</v>
      </c>
      <c r="C44" s="88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128"/>
    </row>
    <row r="45" spans="1:10" ht="16.5">
      <c r="A45" s="126" t="s">
        <v>5</v>
      </c>
      <c r="B45" s="127"/>
      <c r="C45" s="90">
        <v>2104221</v>
      </c>
      <c r="D45" s="87">
        <v>985999</v>
      </c>
      <c r="E45" s="87">
        <v>896000</v>
      </c>
      <c r="F45" s="87">
        <v>1660013</v>
      </c>
      <c r="G45" s="87">
        <v>1307470</v>
      </c>
      <c r="H45" s="87">
        <v>1041036</v>
      </c>
      <c r="I45" s="87">
        <v>7994739</v>
      </c>
      <c r="J45" s="128"/>
    </row>
    <row r="46" spans="1:10" ht="16.5">
      <c r="A46" s="129" t="s">
        <v>430</v>
      </c>
      <c r="B46" s="127"/>
      <c r="C46" s="88">
        <v>1142580</v>
      </c>
      <c r="D46" s="89">
        <v>304499</v>
      </c>
      <c r="E46" s="89">
        <v>255000</v>
      </c>
      <c r="F46" s="89">
        <v>642359</v>
      </c>
      <c r="G46" s="89">
        <v>977272</v>
      </c>
      <c r="H46" s="89">
        <v>321036</v>
      </c>
      <c r="I46" s="89">
        <v>3642746</v>
      </c>
      <c r="J46" s="128"/>
    </row>
    <row r="47" spans="1:10" ht="16.5">
      <c r="A47" s="130">
        <v>211</v>
      </c>
      <c r="B47" s="127" t="s">
        <v>39</v>
      </c>
      <c r="C47" s="88">
        <v>215539</v>
      </c>
      <c r="D47" s="89">
        <v>187999</v>
      </c>
      <c r="E47" s="89">
        <v>100000</v>
      </c>
      <c r="F47" s="89">
        <v>364359</v>
      </c>
      <c r="G47" s="89">
        <v>424000</v>
      </c>
      <c r="H47" s="89">
        <v>220000</v>
      </c>
      <c r="I47" s="89">
        <v>1511897</v>
      </c>
      <c r="J47" s="128"/>
    </row>
    <row r="48" spans="1:10" ht="16.5">
      <c r="A48" s="130">
        <v>212</v>
      </c>
      <c r="B48" s="127" t="s">
        <v>40</v>
      </c>
      <c r="C48" s="88">
        <v>27100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27100</v>
      </c>
      <c r="J48" s="128"/>
    </row>
    <row r="49" spans="1:10" ht="16.5">
      <c r="A49" s="130">
        <v>213</v>
      </c>
      <c r="B49" s="127" t="s">
        <v>41</v>
      </c>
      <c r="C49" s="88">
        <v>2802</v>
      </c>
      <c r="D49" s="89">
        <v>0</v>
      </c>
      <c r="E49" s="89">
        <v>0</v>
      </c>
      <c r="F49" s="89">
        <v>0</v>
      </c>
      <c r="G49" s="89">
        <v>0</v>
      </c>
      <c r="H49" s="89">
        <v>0</v>
      </c>
      <c r="I49" s="89">
        <v>2802</v>
      </c>
      <c r="J49" s="128"/>
    </row>
    <row r="50" spans="1:10" ht="16.5">
      <c r="A50" s="132">
        <v>214</v>
      </c>
      <c r="B50" s="127" t="s">
        <v>42</v>
      </c>
      <c r="C50" s="88">
        <v>201997</v>
      </c>
      <c r="D50" s="89">
        <v>32500</v>
      </c>
      <c r="E50" s="89">
        <v>50000</v>
      </c>
      <c r="F50" s="89">
        <v>120000</v>
      </c>
      <c r="G50" s="89">
        <v>463272</v>
      </c>
      <c r="H50" s="89">
        <v>50000</v>
      </c>
      <c r="I50" s="89">
        <v>917769</v>
      </c>
      <c r="J50" s="128"/>
    </row>
    <row r="51" spans="1:10" ht="16.5">
      <c r="A51" s="130">
        <v>215</v>
      </c>
      <c r="B51" s="127" t="s">
        <v>43</v>
      </c>
      <c r="C51" s="88">
        <v>566011</v>
      </c>
      <c r="D51" s="89">
        <v>0</v>
      </c>
      <c r="E51" s="89">
        <v>45000</v>
      </c>
      <c r="F51" s="89">
        <v>20000</v>
      </c>
      <c r="G51" s="89">
        <v>0</v>
      </c>
      <c r="H51" s="89">
        <v>0</v>
      </c>
      <c r="I51" s="89">
        <v>631011</v>
      </c>
      <c r="J51" s="128"/>
    </row>
    <row r="52" spans="1:10" ht="16.5">
      <c r="A52" s="130">
        <v>216</v>
      </c>
      <c r="B52" s="127" t="s">
        <v>44</v>
      </c>
      <c r="C52" s="88">
        <v>29131</v>
      </c>
      <c r="D52" s="89">
        <v>84000</v>
      </c>
      <c r="E52" s="89">
        <v>55000</v>
      </c>
      <c r="F52" s="89">
        <v>138000</v>
      </c>
      <c r="G52" s="89">
        <v>90000</v>
      </c>
      <c r="H52" s="89">
        <v>51036</v>
      </c>
      <c r="I52" s="89">
        <v>447167</v>
      </c>
      <c r="J52" s="128"/>
    </row>
    <row r="53" spans="1:10" ht="16.5">
      <c r="A53" s="130">
        <v>217</v>
      </c>
      <c r="B53" s="127" t="s">
        <v>45</v>
      </c>
      <c r="C53" s="88">
        <v>100000</v>
      </c>
      <c r="D53" s="89">
        <v>0</v>
      </c>
      <c r="E53" s="89">
        <v>0</v>
      </c>
      <c r="F53" s="89">
        <v>0</v>
      </c>
      <c r="G53" s="89">
        <v>0</v>
      </c>
      <c r="H53" s="89">
        <v>0</v>
      </c>
      <c r="I53" s="89">
        <v>100000</v>
      </c>
      <c r="J53" s="128"/>
    </row>
    <row r="54" spans="1:10" ht="16.5">
      <c r="A54" s="130">
        <v>218</v>
      </c>
      <c r="B54" s="127" t="s">
        <v>46</v>
      </c>
      <c r="C54" s="88">
        <v>0</v>
      </c>
      <c r="D54" s="89">
        <v>0</v>
      </c>
      <c r="E54" s="89">
        <v>5000</v>
      </c>
      <c r="F54" s="89">
        <v>0</v>
      </c>
      <c r="G54" s="89">
        <v>0</v>
      </c>
      <c r="H54" s="89">
        <v>0</v>
      </c>
      <c r="I54" s="89">
        <v>5000</v>
      </c>
      <c r="J54" s="128"/>
    </row>
    <row r="55" spans="1:10" ht="16.5">
      <c r="A55" s="129" t="s">
        <v>6</v>
      </c>
      <c r="B55" s="127"/>
      <c r="C55" s="88">
        <v>117602</v>
      </c>
      <c r="D55" s="89">
        <v>70000</v>
      </c>
      <c r="E55" s="89">
        <v>46000</v>
      </c>
      <c r="F55" s="89">
        <v>291000</v>
      </c>
      <c r="G55" s="89">
        <v>11600</v>
      </c>
      <c r="H55" s="89">
        <v>220000</v>
      </c>
      <c r="I55" s="89">
        <v>756202</v>
      </c>
      <c r="J55" s="128"/>
    </row>
    <row r="56" spans="1:10" ht="16.5">
      <c r="A56" s="130">
        <v>221</v>
      </c>
      <c r="B56" s="127" t="s">
        <v>47</v>
      </c>
      <c r="C56" s="88">
        <v>117602</v>
      </c>
      <c r="D56" s="89">
        <v>70000</v>
      </c>
      <c r="E56" s="89">
        <v>41000</v>
      </c>
      <c r="F56" s="89">
        <v>291000</v>
      </c>
      <c r="G56" s="89">
        <v>11600</v>
      </c>
      <c r="H56" s="89">
        <v>220000</v>
      </c>
      <c r="I56" s="89">
        <v>751202</v>
      </c>
      <c r="J56" s="128"/>
    </row>
    <row r="57" spans="1:10" ht="16.5">
      <c r="A57" s="130">
        <v>222</v>
      </c>
      <c r="B57" s="127" t="s">
        <v>48</v>
      </c>
      <c r="C57" s="88">
        <v>0</v>
      </c>
      <c r="D57" s="89">
        <v>0</v>
      </c>
      <c r="E57" s="89">
        <v>0</v>
      </c>
      <c r="F57" s="89">
        <v>0</v>
      </c>
      <c r="G57" s="89">
        <v>0</v>
      </c>
      <c r="H57" s="89">
        <v>0</v>
      </c>
      <c r="I57" s="89">
        <v>0</v>
      </c>
      <c r="J57" s="128"/>
    </row>
    <row r="58" spans="1:10" ht="16.5">
      <c r="A58" s="130">
        <v>223</v>
      </c>
      <c r="B58" s="127" t="s">
        <v>49</v>
      </c>
      <c r="C58" s="88">
        <v>0</v>
      </c>
      <c r="D58" s="89">
        <v>0</v>
      </c>
      <c r="E58" s="89">
        <v>5000</v>
      </c>
      <c r="F58" s="89">
        <v>0</v>
      </c>
      <c r="G58" s="89">
        <v>0</v>
      </c>
      <c r="H58" s="89">
        <v>0</v>
      </c>
      <c r="I58" s="89">
        <v>5000</v>
      </c>
      <c r="J58" s="128"/>
    </row>
    <row r="59" spans="1:10" ht="16.5">
      <c r="A59" s="129" t="s">
        <v>429</v>
      </c>
      <c r="B59" s="127"/>
      <c r="C59" s="88">
        <v>0</v>
      </c>
      <c r="D59" s="89">
        <v>0</v>
      </c>
      <c r="E59" s="89">
        <v>0</v>
      </c>
      <c r="F59" s="89">
        <v>0</v>
      </c>
      <c r="G59" s="89">
        <v>0</v>
      </c>
      <c r="H59" s="89">
        <v>0</v>
      </c>
      <c r="I59" s="89">
        <v>0</v>
      </c>
      <c r="J59" s="128"/>
    </row>
    <row r="60" spans="1:10" ht="19.5" customHeight="1">
      <c r="A60" s="130">
        <v>231</v>
      </c>
      <c r="B60" s="127" t="s">
        <v>50</v>
      </c>
      <c r="C60" s="88">
        <v>0</v>
      </c>
      <c r="D60" s="89">
        <v>0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128"/>
    </row>
    <row r="61" spans="1:10" ht="16.5">
      <c r="A61" s="130">
        <v>232</v>
      </c>
      <c r="B61" s="127" t="s">
        <v>51</v>
      </c>
      <c r="C61" s="88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128"/>
    </row>
    <row r="62" spans="1:10" ht="16.5">
      <c r="A62" s="130">
        <v>233</v>
      </c>
      <c r="B62" s="127" t="s">
        <v>52</v>
      </c>
      <c r="C62" s="88">
        <v>0</v>
      </c>
      <c r="D62" s="89">
        <v>0</v>
      </c>
      <c r="E62" s="89">
        <v>0</v>
      </c>
      <c r="F62" s="89">
        <v>0</v>
      </c>
      <c r="G62" s="89">
        <v>0</v>
      </c>
      <c r="H62" s="89">
        <v>0</v>
      </c>
      <c r="I62" s="89">
        <v>0</v>
      </c>
      <c r="J62" s="128"/>
    </row>
    <row r="63" spans="1:10" ht="16.5">
      <c r="A63" s="133">
        <v>234</v>
      </c>
      <c r="B63" s="127" t="s">
        <v>53</v>
      </c>
      <c r="C63" s="88">
        <v>0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128"/>
    </row>
    <row r="64" spans="1:10" ht="21.75" customHeight="1">
      <c r="A64" s="130">
        <v>235</v>
      </c>
      <c r="B64" s="127" t="s">
        <v>54</v>
      </c>
      <c r="C64" s="88">
        <v>0</v>
      </c>
      <c r="D64" s="89">
        <v>0</v>
      </c>
      <c r="E64" s="89">
        <v>0</v>
      </c>
      <c r="F64" s="89">
        <v>0</v>
      </c>
      <c r="G64" s="89">
        <v>0</v>
      </c>
      <c r="H64" s="89">
        <v>0</v>
      </c>
      <c r="I64" s="89">
        <v>0</v>
      </c>
      <c r="J64" s="128"/>
    </row>
    <row r="65" spans="1:10" ht="16.5">
      <c r="A65" s="133">
        <v>236</v>
      </c>
      <c r="B65" s="127" t="s">
        <v>55</v>
      </c>
      <c r="C65" s="88">
        <v>0</v>
      </c>
      <c r="D65" s="89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128"/>
    </row>
    <row r="66" spans="1:10" ht="16.5">
      <c r="A66" s="130">
        <v>237</v>
      </c>
      <c r="B66" s="127" t="s">
        <v>56</v>
      </c>
      <c r="C66" s="88">
        <v>0</v>
      </c>
      <c r="D66" s="89">
        <v>0</v>
      </c>
      <c r="E66" s="89">
        <v>0</v>
      </c>
      <c r="F66" s="89">
        <v>0</v>
      </c>
      <c r="G66" s="89">
        <v>0</v>
      </c>
      <c r="H66" s="89">
        <v>0</v>
      </c>
      <c r="I66" s="89">
        <v>0</v>
      </c>
      <c r="J66" s="128"/>
    </row>
    <row r="67" spans="1:10" ht="16.5">
      <c r="A67" s="130">
        <v>238</v>
      </c>
      <c r="B67" s="127" t="s">
        <v>57</v>
      </c>
      <c r="C67" s="88">
        <v>0</v>
      </c>
      <c r="D67" s="89">
        <v>0</v>
      </c>
      <c r="E67" s="89">
        <v>0</v>
      </c>
      <c r="F67" s="89">
        <v>0</v>
      </c>
      <c r="G67" s="89">
        <v>0</v>
      </c>
      <c r="H67" s="89">
        <v>0</v>
      </c>
      <c r="I67" s="89">
        <v>0</v>
      </c>
      <c r="J67" s="128"/>
    </row>
    <row r="68" spans="1:10" ht="16.5">
      <c r="A68" s="130">
        <v>239</v>
      </c>
      <c r="B68" s="127" t="s">
        <v>58</v>
      </c>
      <c r="C68" s="88">
        <v>0</v>
      </c>
      <c r="D68" s="89">
        <v>0</v>
      </c>
      <c r="E68" s="89">
        <v>0</v>
      </c>
      <c r="F68" s="89">
        <v>0</v>
      </c>
      <c r="G68" s="89">
        <v>0</v>
      </c>
      <c r="H68" s="89">
        <v>0</v>
      </c>
      <c r="I68" s="89">
        <v>0</v>
      </c>
      <c r="J68" s="128"/>
    </row>
    <row r="69" spans="1:10" ht="16.5">
      <c r="A69" s="129" t="s">
        <v>428</v>
      </c>
      <c r="B69" s="127"/>
      <c r="C69" s="88">
        <v>132000</v>
      </c>
      <c r="D69" s="89">
        <v>0</v>
      </c>
      <c r="E69" s="89">
        <v>50000</v>
      </c>
      <c r="F69" s="89">
        <v>249696</v>
      </c>
      <c r="G69" s="89">
        <v>35000</v>
      </c>
      <c r="H69" s="89">
        <v>0</v>
      </c>
      <c r="I69" s="89">
        <v>466696</v>
      </c>
      <c r="J69" s="128"/>
    </row>
    <row r="70" spans="1:10" ht="16.5">
      <c r="A70" s="130">
        <v>241</v>
      </c>
      <c r="B70" s="127" t="s">
        <v>59</v>
      </c>
      <c r="C70" s="88">
        <v>0</v>
      </c>
      <c r="D70" s="89">
        <v>0</v>
      </c>
      <c r="E70" s="89">
        <v>0</v>
      </c>
      <c r="F70" s="89">
        <v>0</v>
      </c>
      <c r="G70" s="89">
        <v>0</v>
      </c>
      <c r="H70" s="89">
        <v>0</v>
      </c>
      <c r="I70" s="89">
        <v>0</v>
      </c>
      <c r="J70" s="128"/>
    </row>
    <row r="71" spans="1:10" ht="16.5">
      <c r="A71" s="130">
        <v>242</v>
      </c>
      <c r="B71" s="127" t="s">
        <v>60</v>
      </c>
      <c r="C71" s="88">
        <v>0</v>
      </c>
      <c r="D71" s="89">
        <v>0</v>
      </c>
      <c r="E71" s="89">
        <v>0</v>
      </c>
      <c r="F71" s="89">
        <v>0</v>
      </c>
      <c r="G71" s="89">
        <v>0</v>
      </c>
      <c r="H71" s="89">
        <v>0</v>
      </c>
      <c r="I71" s="89">
        <v>0</v>
      </c>
      <c r="J71" s="128"/>
    </row>
    <row r="72" spans="1:10" ht="16.5">
      <c r="A72" s="130">
        <v>243</v>
      </c>
      <c r="B72" s="127" t="s">
        <v>61</v>
      </c>
      <c r="C72" s="88">
        <v>0</v>
      </c>
      <c r="D72" s="89">
        <v>0</v>
      </c>
      <c r="E72" s="89">
        <v>0</v>
      </c>
      <c r="F72" s="89">
        <v>0</v>
      </c>
      <c r="G72" s="89">
        <v>0</v>
      </c>
      <c r="H72" s="89">
        <v>0</v>
      </c>
      <c r="I72" s="89">
        <v>0</v>
      </c>
      <c r="J72" s="128"/>
    </row>
    <row r="73" spans="1:10" ht="16.5">
      <c r="A73" s="130">
        <v>244</v>
      </c>
      <c r="B73" s="127" t="s">
        <v>62</v>
      </c>
      <c r="C73" s="88">
        <v>0</v>
      </c>
      <c r="D73" s="89">
        <v>0</v>
      </c>
      <c r="E73" s="89">
        <v>0</v>
      </c>
      <c r="F73" s="89">
        <v>0</v>
      </c>
      <c r="G73" s="89">
        <v>0</v>
      </c>
      <c r="H73" s="89">
        <v>0</v>
      </c>
      <c r="I73" s="89">
        <v>0</v>
      </c>
      <c r="J73" s="128"/>
    </row>
    <row r="74" spans="1:10" ht="16.5">
      <c r="A74" s="130">
        <v>245</v>
      </c>
      <c r="B74" s="127" t="s">
        <v>63</v>
      </c>
      <c r="C74" s="88">
        <v>0</v>
      </c>
      <c r="D74" s="89">
        <v>0</v>
      </c>
      <c r="E74" s="89">
        <v>0</v>
      </c>
      <c r="F74" s="89">
        <v>0</v>
      </c>
      <c r="G74" s="89">
        <v>0</v>
      </c>
      <c r="H74" s="89">
        <v>0</v>
      </c>
      <c r="I74" s="89">
        <v>0</v>
      </c>
      <c r="J74" s="128"/>
    </row>
    <row r="75" spans="1:10" ht="16.5">
      <c r="A75" s="130">
        <v>246</v>
      </c>
      <c r="B75" s="127" t="s">
        <v>64</v>
      </c>
      <c r="C75" s="88">
        <v>60000</v>
      </c>
      <c r="D75" s="89">
        <v>0</v>
      </c>
      <c r="E75" s="89">
        <v>25000</v>
      </c>
      <c r="F75" s="89">
        <v>143000</v>
      </c>
      <c r="G75" s="89">
        <v>12000</v>
      </c>
      <c r="H75" s="89">
        <v>0</v>
      </c>
      <c r="I75" s="89">
        <v>240000</v>
      </c>
      <c r="J75" s="128"/>
    </row>
    <row r="76" spans="1:10" ht="16.5">
      <c r="A76" s="130">
        <v>247</v>
      </c>
      <c r="B76" s="127" t="s">
        <v>65</v>
      </c>
      <c r="C76" s="88">
        <v>0</v>
      </c>
      <c r="D76" s="89">
        <v>0</v>
      </c>
      <c r="E76" s="89">
        <v>0</v>
      </c>
      <c r="F76" s="89">
        <v>0</v>
      </c>
      <c r="G76" s="89">
        <v>0</v>
      </c>
      <c r="H76" s="89">
        <v>0</v>
      </c>
      <c r="I76" s="89">
        <v>0</v>
      </c>
      <c r="J76" s="128"/>
    </row>
    <row r="77" spans="1:10" ht="16.5">
      <c r="A77" s="130">
        <v>248</v>
      </c>
      <c r="B77" s="127" t="s">
        <v>66</v>
      </c>
      <c r="C77" s="88">
        <v>36000</v>
      </c>
      <c r="D77" s="89">
        <v>0</v>
      </c>
      <c r="E77" s="89">
        <v>25000</v>
      </c>
      <c r="F77" s="89">
        <v>55058</v>
      </c>
      <c r="G77" s="89">
        <v>14000</v>
      </c>
      <c r="H77" s="89">
        <v>0</v>
      </c>
      <c r="I77" s="89">
        <v>130058</v>
      </c>
      <c r="J77" s="128"/>
    </row>
    <row r="78" spans="1:10" ht="16.5">
      <c r="A78" s="130">
        <v>249</v>
      </c>
      <c r="B78" s="127" t="s">
        <v>67</v>
      </c>
      <c r="C78" s="88">
        <v>36000</v>
      </c>
      <c r="D78" s="89">
        <v>0</v>
      </c>
      <c r="E78" s="89">
        <v>0</v>
      </c>
      <c r="F78" s="89">
        <v>51638</v>
      </c>
      <c r="G78" s="89">
        <v>9000</v>
      </c>
      <c r="H78" s="89">
        <v>0</v>
      </c>
      <c r="I78" s="89">
        <v>96638</v>
      </c>
      <c r="J78" s="128"/>
    </row>
    <row r="79" spans="1:10" ht="16.5">
      <c r="A79" s="129" t="s">
        <v>427</v>
      </c>
      <c r="B79" s="127"/>
      <c r="C79" s="88">
        <v>0</v>
      </c>
      <c r="D79" s="89">
        <v>5000</v>
      </c>
      <c r="E79" s="89">
        <v>5000</v>
      </c>
      <c r="F79" s="89">
        <v>36652</v>
      </c>
      <c r="G79" s="89">
        <v>0</v>
      </c>
      <c r="H79" s="89">
        <v>0</v>
      </c>
      <c r="I79" s="89">
        <v>46652</v>
      </c>
      <c r="J79" s="128"/>
    </row>
    <row r="80" spans="1:10" ht="16.5">
      <c r="A80" s="130">
        <v>251</v>
      </c>
      <c r="B80" s="127" t="s">
        <v>68</v>
      </c>
      <c r="C80" s="88">
        <v>0</v>
      </c>
      <c r="D80" s="89">
        <v>0</v>
      </c>
      <c r="E80" s="89">
        <v>0</v>
      </c>
      <c r="F80" s="89">
        <v>0</v>
      </c>
      <c r="G80" s="89">
        <v>0</v>
      </c>
      <c r="H80" s="89">
        <v>0</v>
      </c>
      <c r="I80" s="89">
        <v>0</v>
      </c>
      <c r="J80" s="128"/>
    </row>
    <row r="81" spans="1:10" ht="16.5">
      <c r="A81" s="130">
        <v>252</v>
      </c>
      <c r="B81" s="127" t="s">
        <v>69</v>
      </c>
      <c r="C81" s="88">
        <v>0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89">
        <v>0</v>
      </c>
      <c r="J81" s="128"/>
    </row>
    <row r="82" spans="1:10" ht="16.5">
      <c r="A82" s="130">
        <v>253</v>
      </c>
      <c r="B82" s="127" t="s">
        <v>70</v>
      </c>
      <c r="C82" s="88">
        <v>0</v>
      </c>
      <c r="D82" s="89">
        <v>5000</v>
      </c>
      <c r="E82" s="89">
        <v>5000</v>
      </c>
      <c r="F82" s="89">
        <v>36652</v>
      </c>
      <c r="G82" s="89">
        <v>0</v>
      </c>
      <c r="H82" s="89">
        <v>0</v>
      </c>
      <c r="I82" s="89">
        <v>46652</v>
      </c>
      <c r="J82" s="128"/>
    </row>
    <row r="83" spans="1:10" ht="16.5">
      <c r="A83" s="130">
        <v>254</v>
      </c>
      <c r="B83" s="127" t="s">
        <v>71</v>
      </c>
      <c r="C83" s="88">
        <v>0</v>
      </c>
      <c r="D83" s="89">
        <v>0</v>
      </c>
      <c r="E83" s="89">
        <v>0</v>
      </c>
      <c r="F83" s="89">
        <v>0</v>
      </c>
      <c r="G83" s="89">
        <v>0</v>
      </c>
      <c r="H83" s="89">
        <v>0</v>
      </c>
      <c r="I83" s="89">
        <v>0</v>
      </c>
      <c r="J83" s="128"/>
    </row>
    <row r="84" spans="1:10" ht="16.5">
      <c r="A84" s="130">
        <v>255</v>
      </c>
      <c r="B84" s="127" t="s">
        <v>72</v>
      </c>
      <c r="C84" s="88">
        <v>0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128"/>
    </row>
    <row r="85" spans="1:10" ht="16.5">
      <c r="A85" s="130">
        <v>256</v>
      </c>
      <c r="B85" s="127" t="s">
        <v>73</v>
      </c>
      <c r="C85" s="88">
        <v>0</v>
      </c>
      <c r="D85" s="89">
        <v>0</v>
      </c>
      <c r="E85" s="89">
        <v>0</v>
      </c>
      <c r="F85" s="89">
        <v>0</v>
      </c>
      <c r="G85" s="89">
        <v>0</v>
      </c>
      <c r="H85" s="89">
        <v>0</v>
      </c>
      <c r="I85" s="89">
        <v>0</v>
      </c>
      <c r="J85" s="128"/>
    </row>
    <row r="86" spans="1:10" ht="16.5">
      <c r="A86" s="130">
        <v>259</v>
      </c>
      <c r="B86" s="127" t="s">
        <v>74</v>
      </c>
      <c r="C86" s="88">
        <v>0</v>
      </c>
      <c r="D86" s="89">
        <v>0</v>
      </c>
      <c r="E86" s="89">
        <v>0</v>
      </c>
      <c r="F86" s="89">
        <v>0</v>
      </c>
      <c r="G86" s="89">
        <v>0</v>
      </c>
      <c r="H86" s="89">
        <v>0</v>
      </c>
      <c r="I86" s="89">
        <v>0</v>
      </c>
      <c r="J86" s="128"/>
    </row>
    <row r="87" spans="1:10" ht="16.5">
      <c r="A87" s="129" t="s">
        <v>75</v>
      </c>
      <c r="B87" s="127"/>
      <c r="C87" s="88">
        <v>416000</v>
      </c>
      <c r="D87" s="89">
        <v>557000</v>
      </c>
      <c r="E87" s="89">
        <v>360000</v>
      </c>
      <c r="F87" s="89">
        <v>195000</v>
      </c>
      <c r="G87" s="89">
        <v>210000</v>
      </c>
      <c r="H87" s="89">
        <v>240000</v>
      </c>
      <c r="I87" s="89">
        <v>1978000</v>
      </c>
      <c r="J87" s="128"/>
    </row>
    <row r="88" spans="1:10" ht="16.5">
      <c r="A88" s="130">
        <v>261</v>
      </c>
      <c r="B88" s="127" t="s">
        <v>76</v>
      </c>
      <c r="C88" s="88">
        <v>416000</v>
      </c>
      <c r="D88" s="89">
        <v>557000</v>
      </c>
      <c r="E88" s="89">
        <v>360000</v>
      </c>
      <c r="F88" s="89">
        <v>195000</v>
      </c>
      <c r="G88" s="89">
        <v>210000</v>
      </c>
      <c r="H88" s="89">
        <v>240000</v>
      </c>
      <c r="I88" s="89">
        <v>1978000</v>
      </c>
      <c r="J88" s="128"/>
    </row>
    <row r="89" spans="1:10" ht="16.5">
      <c r="A89" s="130">
        <v>262</v>
      </c>
      <c r="B89" s="127" t="s">
        <v>77</v>
      </c>
      <c r="C89" s="88">
        <v>0</v>
      </c>
      <c r="D89" s="89">
        <v>0</v>
      </c>
      <c r="E89" s="89">
        <v>0</v>
      </c>
      <c r="F89" s="89">
        <v>0</v>
      </c>
      <c r="G89" s="89">
        <v>0</v>
      </c>
      <c r="H89" s="89">
        <v>0</v>
      </c>
      <c r="I89" s="89">
        <v>0</v>
      </c>
      <c r="J89" s="128"/>
    </row>
    <row r="90" spans="1:10" ht="16.5">
      <c r="A90" s="129" t="s">
        <v>407</v>
      </c>
      <c r="B90" s="127"/>
      <c r="C90" s="88">
        <v>91039</v>
      </c>
      <c r="D90" s="89">
        <v>0</v>
      </c>
      <c r="E90" s="89">
        <v>7000</v>
      </c>
      <c r="F90" s="89">
        <v>65000</v>
      </c>
      <c r="G90" s="89">
        <v>35000</v>
      </c>
      <c r="H90" s="89">
        <v>100000</v>
      </c>
      <c r="I90" s="89">
        <v>298039</v>
      </c>
      <c r="J90" s="128"/>
    </row>
    <row r="91" spans="1:10" ht="16.5">
      <c r="A91" s="130">
        <v>271</v>
      </c>
      <c r="B91" s="127" t="s">
        <v>78</v>
      </c>
      <c r="C91" s="88">
        <v>91039</v>
      </c>
      <c r="D91" s="89">
        <v>0</v>
      </c>
      <c r="E91" s="89">
        <v>7000</v>
      </c>
      <c r="F91" s="89">
        <v>65000</v>
      </c>
      <c r="G91" s="89">
        <v>35000</v>
      </c>
      <c r="H91" s="89">
        <v>100000</v>
      </c>
      <c r="I91" s="89">
        <v>298039</v>
      </c>
      <c r="J91" s="128"/>
    </row>
    <row r="92" spans="1:10" ht="16.5">
      <c r="A92" s="130">
        <v>272</v>
      </c>
      <c r="B92" s="127" t="s">
        <v>79</v>
      </c>
      <c r="C92" s="88">
        <v>0</v>
      </c>
      <c r="D92" s="89">
        <v>0</v>
      </c>
      <c r="E92" s="89">
        <v>0</v>
      </c>
      <c r="F92" s="89">
        <v>0</v>
      </c>
      <c r="G92" s="89">
        <v>0</v>
      </c>
      <c r="H92" s="89">
        <v>0</v>
      </c>
      <c r="I92" s="89">
        <v>0</v>
      </c>
      <c r="J92" s="128"/>
    </row>
    <row r="93" spans="1:10" ht="17.25" thickBot="1">
      <c r="A93" s="134">
        <v>273</v>
      </c>
      <c r="B93" s="135" t="s">
        <v>80</v>
      </c>
      <c r="C93" s="91">
        <v>0</v>
      </c>
      <c r="D93" s="92">
        <v>0</v>
      </c>
      <c r="E93" s="92">
        <v>0</v>
      </c>
      <c r="F93" s="92">
        <v>0</v>
      </c>
      <c r="G93" s="92">
        <v>0</v>
      </c>
      <c r="H93" s="92">
        <v>0</v>
      </c>
      <c r="I93" s="92">
        <v>0</v>
      </c>
      <c r="J93" s="128"/>
    </row>
    <row r="94" spans="1:10" ht="17.25" thickTop="1">
      <c r="A94" s="130">
        <v>274</v>
      </c>
      <c r="B94" s="127" t="s">
        <v>81</v>
      </c>
      <c r="C94" s="88">
        <v>0</v>
      </c>
      <c r="D94" s="89">
        <v>0</v>
      </c>
      <c r="E94" s="89">
        <v>0</v>
      </c>
      <c r="F94" s="89">
        <v>0</v>
      </c>
      <c r="G94" s="89">
        <v>0</v>
      </c>
      <c r="H94" s="89">
        <v>0</v>
      </c>
      <c r="I94" s="89">
        <v>0</v>
      </c>
      <c r="J94" s="128"/>
    </row>
    <row r="95" spans="1:10" ht="16.5">
      <c r="A95" s="130">
        <v>275</v>
      </c>
      <c r="B95" s="127" t="s">
        <v>82</v>
      </c>
      <c r="C95" s="88">
        <v>0</v>
      </c>
      <c r="D95" s="89">
        <v>0</v>
      </c>
      <c r="E95" s="89">
        <v>0</v>
      </c>
      <c r="F95" s="89">
        <v>0</v>
      </c>
      <c r="G95" s="89">
        <v>0</v>
      </c>
      <c r="H95" s="89">
        <v>0</v>
      </c>
      <c r="I95" s="89">
        <v>0</v>
      </c>
      <c r="J95" s="128"/>
    </row>
    <row r="96" spans="1:10" ht="16.5">
      <c r="A96" s="129" t="s">
        <v>83</v>
      </c>
      <c r="B96" s="127"/>
      <c r="C96" s="88">
        <v>0</v>
      </c>
      <c r="D96" s="88">
        <v>0</v>
      </c>
      <c r="E96" s="88">
        <v>0</v>
      </c>
      <c r="F96" s="88">
        <v>0</v>
      </c>
      <c r="G96" s="88">
        <v>0</v>
      </c>
      <c r="H96" s="88">
        <v>0</v>
      </c>
      <c r="I96" s="88">
        <v>0</v>
      </c>
      <c r="J96" s="128"/>
    </row>
    <row r="97" spans="1:10" ht="16.5">
      <c r="A97" s="130">
        <v>281</v>
      </c>
      <c r="B97" s="127" t="s">
        <v>84</v>
      </c>
      <c r="C97" s="88">
        <v>0</v>
      </c>
      <c r="D97" s="88">
        <v>0</v>
      </c>
      <c r="E97" s="88">
        <v>0</v>
      </c>
      <c r="F97" s="88">
        <v>0</v>
      </c>
      <c r="G97" s="88">
        <v>0</v>
      </c>
      <c r="H97" s="88">
        <v>0</v>
      </c>
      <c r="I97" s="88">
        <v>0</v>
      </c>
      <c r="J97" s="128"/>
    </row>
    <row r="98" spans="1:10" ht="16.5">
      <c r="A98" s="130">
        <v>282</v>
      </c>
      <c r="B98" s="127" t="s">
        <v>85</v>
      </c>
      <c r="C98" s="88">
        <v>0</v>
      </c>
      <c r="D98" s="88">
        <v>0</v>
      </c>
      <c r="E98" s="88">
        <v>0</v>
      </c>
      <c r="F98" s="88">
        <v>0</v>
      </c>
      <c r="G98" s="88">
        <v>0</v>
      </c>
      <c r="H98" s="88">
        <v>0</v>
      </c>
      <c r="I98" s="88">
        <v>0</v>
      </c>
      <c r="J98" s="128"/>
    </row>
    <row r="99" spans="1:10" ht="16.5">
      <c r="A99" s="130">
        <v>283</v>
      </c>
      <c r="B99" s="127" t="s">
        <v>86</v>
      </c>
      <c r="C99" s="88">
        <v>0</v>
      </c>
      <c r="D99" s="88">
        <v>0</v>
      </c>
      <c r="E99" s="88">
        <v>0</v>
      </c>
      <c r="F99" s="88">
        <v>0</v>
      </c>
      <c r="G99" s="88">
        <v>0</v>
      </c>
      <c r="H99" s="88">
        <v>0</v>
      </c>
      <c r="I99" s="88">
        <v>0</v>
      </c>
      <c r="J99" s="128"/>
    </row>
    <row r="100" spans="1:10" ht="16.5">
      <c r="A100" s="129" t="s">
        <v>87</v>
      </c>
      <c r="B100" s="127"/>
      <c r="C100" s="88">
        <v>205000</v>
      </c>
      <c r="D100" s="88">
        <v>49500</v>
      </c>
      <c r="E100" s="88">
        <v>173000</v>
      </c>
      <c r="F100" s="88">
        <v>180306</v>
      </c>
      <c r="G100" s="88">
        <v>38598</v>
      </c>
      <c r="H100" s="88">
        <v>160000</v>
      </c>
      <c r="I100" s="88">
        <v>806404</v>
      </c>
      <c r="J100" s="128"/>
    </row>
    <row r="101" spans="1:10" ht="16.5">
      <c r="A101" s="130">
        <v>291</v>
      </c>
      <c r="B101" s="127" t="s">
        <v>88</v>
      </c>
      <c r="C101" s="88">
        <v>60000</v>
      </c>
      <c r="D101" s="88">
        <v>4500</v>
      </c>
      <c r="E101" s="88">
        <v>0</v>
      </c>
      <c r="F101" s="88">
        <v>53479</v>
      </c>
      <c r="G101" s="88">
        <v>0</v>
      </c>
      <c r="H101" s="88">
        <v>10000</v>
      </c>
      <c r="I101" s="88">
        <v>127979</v>
      </c>
      <c r="J101" s="128"/>
    </row>
    <row r="102" spans="1:10" ht="16.5">
      <c r="A102" s="130">
        <v>292</v>
      </c>
      <c r="B102" s="127" t="s">
        <v>89</v>
      </c>
      <c r="C102" s="88">
        <v>24000</v>
      </c>
      <c r="D102" s="88">
        <v>0</v>
      </c>
      <c r="E102" s="88">
        <v>70000</v>
      </c>
      <c r="F102" s="88">
        <v>51827</v>
      </c>
      <c r="G102" s="88">
        <v>7500</v>
      </c>
      <c r="H102" s="88">
        <v>50000</v>
      </c>
      <c r="I102" s="88">
        <v>203327</v>
      </c>
      <c r="J102" s="128"/>
    </row>
    <row r="103" spans="1:10" ht="33">
      <c r="A103" s="136">
        <v>293</v>
      </c>
      <c r="B103" s="127" t="s">
        <v>90</v>
      </c>
      <c r="C103" s="88">
        <v>0</v>
      </c>
      <c r="D103" s="88">
        <v>0</v>
      </c>
      <c r="E103" s="88">
        <v>0</v>
      </c>
      <c r="F103" s="88">
        <v>0</v>
      </c>
      <c r="G103" s="88">
        <v>3098</v>
      </c>
      <c r="H103" s="88">
        <v>25000</v>
      </c>
      <c r="I103" s="88">
        <v>28098</v>
      </c>
      <c r="J103" s="128"/>
    </row>
    <row r="104" spans="1:10" ht="18.75" customHeight="1">
      <c r="A104" s="130">
        <v>294</v>
      </c>
      <c r="B104" s="127" t="s">
        <v>91</v>
      </c>
      <c r="C104" s="88">
        <v>0</v>
      </c>
      <c r="D104" s="88">
        <v>0</v>
      </c>
      <c r="E104" s="88">
        <v>33000</v>
      </c>
      <c r="F104" s="88">
        <v>39000</v>
      </c>
      <c r="G104" s="88">
        <v>8000</v>
      </c>
      <c r="H104" s="88">
        <v>25000</v>
      </c>
      <c r="I104" s="88">
        <v>105000</v>
      </c>
      <c r="J104" s="128"/>
    </row>
    <row r="105" spans="1:10" ht="16.5">
      <c r="A105" s="132">
        <v>295</v>
      </c>
      <c r="B105" s="127" t="s">
        <v>92</v>
      </c>
      <c r="C105" s="88">
        <v>0</v>
      </c>
      <c r="D105" s="89">
        <v>0</v>
      </c>
      <c r="E105" s="89">
        <v>0</v>
      </c>
      <c r="F105" s="89">
        <v>0</v>
      </c>
      <c r="G105" s="89">
        <v>0</v>
      </c>
      <c r="H105" s="89">
        <v>0</v>
      </c>
      <c r="I105" s="89">
        <v>0</v>
      </c>
      <c r="J105" s="128"/>
    </row>
    <row r="106" spans="1:10" ht="16.5">
      <c r="A106" s="130">
        <v>296</v>
      </c>
      <c r="B106" s="127" t="s">
        <v>93</v>
      </c>
      <c r="C106" s="88">
        <v>121000</v>
      </c>
      <c r="D106" s="89">
        <v>45000</v>
      </c>
      <c r="E106" s="89">
        <v>70000</v>
      </c>
      <c r="F106" s="89">
        <v>36000</v>
      </c>
      <c r="G106" s="89">
        <v>20000</v>
      </c>
      <c r="H106" s="89">
        <v>50000</v>
      </c>
      <c r="I106" s="89">
        <v>342000</v>
      </c>
      <c r="J106" s="128"/>
    </row>
    <row r="107" spans="1:10" ht="16.5">
      <c r="A107" s="130">
        <v>297</v>
      </c>
      <c r="B107" s="127" t="s">
        <v>94</v>
      </c>
      <c r="C107" s="88">
        <v>0</v>
      </c>
      <c r="D107" s="89">
        <v>0</v>
      </c>
      <c r="E107" s="89">
        <v>0</v>
      </c>
      <c r="F107" s="89">
        <v>0</v>
      </c>
      <c r="G107" s="89">
        <v>0</v>
      </c>
      <c r="H107" s="89">
        <v>0</v>
      </c>
      <c r="I107" s="89">
        <v>0</v>
      </c>
      <c r="J107" s="128"/>
    </row>
    <row r="108" spans="1:10" ht="16.5">
      <c r="A108" s="130">
        <v>298</v>
      </c>
      <c r="B108" s="127" t="s">
        <v>95</v>
      </c>
      <c r="C108" s="88">
        <v>0</v>
      </c>
      <c r="D108" s="89">
        <v>0</v>
      </c>
      <c r="E108" s="89">
        <v>0</v>
      </c>
      <c r="F108" s="89">
        <v>0</v>
      </c>
      <c r="G108" s="89">
        <v>0</v>
      </c>
      <c r="H108" s="89">
        <v>0</v>
      </c>
      <c r="I108" s="89">
        <v>0</v>
      </c>
      <c r="J108" s="128"/>
    </row>
    <row r="109" spans="1:10" ht="16.5">
      <c r="A109" s="130">
        <v>299</v>
      </c>
      <c r="B109" s="127" t="s">
        <v>96</v>
      </c>
      <c r="C109" s="88">
        <v>0</v>
      </c>
      <c r="D109" s="89">
        <v>0</v>
      </c>
      <c r="E109" s="89">
        <v>0</v>
      </c>
      <c r="F109" s="89">
        <v>0</v>
      </c>
      <c r="G109" s="89">
        <v>0</v>
      </c>
      <c r="H109" s="89">
        <v>0</v>
      </c>
      <c r="I109" s="89">
        <v>0</v>
      </c>
      <c r="J109" s="128"/>
    </row>
    <row r="110" spans="1:10" ht="16.5">
      <c r="A110" s="126" t="s">
        <v>7</v>
      </c>
      <c r="B110" s="127"/>
      <c r="C110" s="90">
        <v>14517571</v>
      </c>
      <c r="D110" s="87">
        <v>3959970</v>
      </c>
      <c r="E110" s="87">
        <v>2316000</v>
      </c>
      <c r="F110" s="87">
        <v>3884006</v>
      </c>
      <c r="G110" s="87">
        <v>3773029</v>
      </c>
      <c r="H110" s="87">
        <v>3679874</v>
      </c>
      <c r="I110" s="87">
        <v>32130450</v>
      </c>
      <c r="J110" s="128"/>
    </row>
    <row r="111" spans="1:10" ht="16.5">
      <c r="A111" s="137" t="s">
        <v>447</v>
      </c>
      <c r="B111" s="127"/>
      <c r="C111" s="88">
        <v>1808600</v>
      </c>
      <c r="D111" s="89">
        <v>461700</v>
      </c>
      <c r="E111" s="89">
        <v>339000</v>
      </c>
      <c r="F111" s="89">
        <v>312000</v>
      </c>
      <c r="G111" s="89">
        <v>320000</v>
      </c>
      <c r="H111" s="89">
        <v>452600</v>
      </c>
      <c r="I111" s="89">
        <v>3693900</v>
      </c>
      <c r="J111" s="128"/>
    </row>
    <row r="112" spans="1:10" ht="16.5">
      <c r="A112" s="130">
        <v>311</v>
      </c>
      <c r="B112" s="127" t="s">
        <v>97</v>
      </c>
      <c r="C112" s="88">
        <v>720000</v>
      </c>
      <c r="D112" s="89">
        <v>280000</v>
      </c>
      <c r="E112" s="89">
        <v>240000</v>
      </c>
      <c r="F112" s="89">
        <v>240000</v>
      </c>
      <c r="G112" s="89">
        <v>238000</v>
      </c>
      <c r="H112" s="89">
        <v>348000</v>
      </c>
      <c r="I112" s="89">
        <v>2066000</v>
      </c>
      <c r="J112" s="128"/>
    </row>
    <row r="113" spans="1:10" ht="16.5">
      <c r="A113" s="130">
        <v>312</v>
      </c>
      <c r="B113" s="127" t="s">
        <v>98</v>
      </c>
      <c r="C113" s="88">
        <v>0</v>
      </c>
      <c r="D113" s="89">
        <v>0</v>
      </c>
      <c r="E113" s="89">
        <v>0</v>
      </c>
      <c r="F113" s="89">
        <v>0</v>
      </c>
      <c r="G113" s="89">
        <v>0</v>
      </c>
      <c r="H113" s="89">
        <v>0</v>
      </c>
      <c r="I113" s="89">
        <v>0</v>
      </c>
      <c r="J113" s="128"/>
    </row>
    <row r="114" spans="1:10" ht="16.5">
      <c r="A114" s="130">
        <v>313</v>
      </c>
      <c r="B114" s="127" t="s">
        <v>99</v>
      </c>
      <c r="C114" s="88">
        <v>12000</v>
      </c>
      <c r="D114" s="89">
        <v>36500</v>
      </c>
      <c r="E114" s="89">
        <v>6000</v>
      </c>
      <c r="F114" s="89">
        <v>0</v>
      </c>
      <c r="G114" s="89">
        <v>28000</v>
      </c>
      <c r="H114" s="89">
        <v>0</v>
      </c>
      <c r="I114" s="89">
        <v>82500</v>
      </c>
      <c r="J114" s="128"/>
    </row>
    <row r="115" spans="1:10" ht="16.5">
      <c r="A115" s="130">
        <v>314</v>
      </c>
      <c r="B115" s="127" t="s">
        <v>100</v>
      </c>
      <c r="C115" s="88">
        <v>144000</v>
      </c>
      <c r="D115" s="89">
        <v>13200</v>
      </c>
      <c r="E115" s="89">
        <v>35000</v>
      </c>
      <c r="F115" s="89">
        <v>72000</v>
      </c>
      <c r="G115" s="89">
        <v>42000</v>
      </c>
      <c r="H115" s="89">
        <v>36000</v>
      </c>
      <c r="I115" s="89">
        <v>342200</v>
      </c>
      <c r="J115" s="128"/>
    </row>
    <row r="116" spans="1:10" ht="16.5">
      <c r="A116" s="130">
        <v>315</v>
      </c>
      <c r="B116" s="127" t="s">
        <v>101</v>
      </c>
      <c r="C116" s="88">
        <v>3600</v>
      </c>
      <c r="D116" s="89">
        <v>60000</v>
      </c>
      <c r="E116" s="89">
        <v>0</v>
      </c>
      <c r="F116" s="89">
        <v>0</v>
      </c>
      <c r="G116" s="89">
        <v>0</v>
      </c>
      <c r="H116" s="89">
        <v>8600</v>
      </c>
      <c r="I116" s="89">
        <v>72200</v>
      </c>
      <c r="J116" s="128"/>
    </row>
    <row r="117" spans="1:10" ht="16.5">
      <c r="A117" s="130">
        <v>316</v>
      </c>
      <c r="B117" s="127" t="s">
        <v>102</v>
      </c>
      <c r="C117" s="88">
        <v>0</v>
      </c>
      <c r="D117" s="89">
        <v>0</v>
      </c>
      <c r="E117" s="89">
        <v>0</v>
      </c>
      <c r="F117" s="89">
        <v>0</v>
      </c>
      <c r="G117" s="89">
        <v>0</v>
      </c>
      <c r="H117" s="89">
        <v>0</v>
      </c>
      <c r="I117" s="89">
        <v>0</v>
      </c>
      <c r="J117" s="128"/>
    </row>
    <row r="118" spans="1:10" ht="16.5">
      <c r="A118" s="130">
        <v>317</v>
      </c>
      <c r="B118" s="127" t="s">
        <v>103</v>
      </c>
      <c r="C118" s="88">
        <v>903000</v>
      </c>
      <c r="D118" s="89">
        <v>48000</v>
      </c>
      <c r="E118" s="89">
        <v>55000</v>
      </c>
      <c r="F118" s="89">
        <v>0</v>
      </c>
      <c r="G118" s="89">
        <v>0</v>
      </c>
      <c r="H118" s="89">
        <v>0</v>
      </c>
      <c r="I118" s="89">
        <v>1006000</v>
      </c>
      <c r="J118" s="128"/>
    </row>
    <row r="119" spans="1:10" ht="16.5">
      <c r="A119" s="130">
        <v>318</v>
      </c>
      <c r="B119" s="127" t="s">
        <v>104</v>
      </c>
      <c r="C119" s="88">
        <v>26000</v>
      </c>
      <c r="D119" s="89">
        <v>24000</v>
      </c>
      <c r="E119" s="89">
        <v>3000</v>
      </c>
      <c r="F119" s="89">
        <v>0</v>
      </c>
      <c r="G119" s="89">
        <v>12000</v>
      </c>
      <c r="H119" s="89">
        <v>60000</v>
      </c>
      <c r="I119" s="89">
        <v>125000</v>
      </c>
      <c r="J119" s="128"/>
    </row>
    <row r="120" spans="1:10" ht="16.5">
      <c r="A120" s="130">
        <v>319</v>
      </c>
      <c r="B120" s="127" t="s">
        <v>105</v>
      </c>
      <c r="C120" s="88">
        <v>0</v>
      </c>
      <c r="D120" s="89">
        <v>0</v>
      </c>
      <c r="E120" s="89">
        <v>0</v>
      </c>
      <c r="F120" s="89">
        <v>0</v>
      </c>
      <c r="G120" s="89">
        <v>0</v>
      </c>
      <c r="H120" s="89">
        <v>0</v>
      </c>
      <c r="I120" s="89">
        <v>0</v>
      </c>
      <c r="J120" s="128"/>
    </row>
    <row r="121" spans="1:10" ht="16.5">
      <c r="A121" s="129" t="s">
        <v>106</v>
      </c>
      <c r="B121" s="127"/>
      <c r="C121" s="88">
        <v>1976433</v>
      </c>
      <c r="D121" s="89">
        <v>1461200</v>
      </c>
      <c r="E121" s="89">
        <v>222000</v>
      </c>
      <c r="F121" s="89">
        <v>960000</v>
      </c>
      <c r="G121" s="89">
        <v>745075</v>
      </c>
      <c r="H121" s="89">
        <v>1010632</v>
      </c>
      <c r="I121" s="89">
        <v>6375340</v>
      </c>
      <c r="J121" s="128"/>
    </row>
    <row r="122" spans="1:10" ht="16.5">
      <c r="A122" s="130">
        <v>321</v>
      </c>
      <c r="B122" s="127" t="s">
        <v>107</v>
      </c>
      <c r="C122" s="88">
        <v>0</v>
      </c>
      <c r="D122" s="89">
        <v>0</v>
      </c>
      <c r="E122" s="89">
        <v>0</v>
      </c>
      <c r="F122" s="89">
        <v>0</v>
      </c>
      <c r="G122" s="89">
        <v>0</v>
      </c>
      <c r="H122" s="89">
        <v>0</v>
      </c>
      <c r="I122" s="89">
        <v>0</v>
      </c>
      <c r="J122" s="128"/>
    </row>
    <row r="123" spans="1:10" ht="16.5">
      <c r="A123" s="130">
        <v>322</v>
      </c>
      <c r="B123" s="127" t="s">
        <v>108</v>
      </c>
      <c r="C123" s="88">
        <v>1772652</v>
      </c>
      <c r="D123" s="89">
        <v>1380200</v>
      </c>
      <c r="E123" s="89">
        <v>2000</v>
      </c>
      <c r="F123" s="89">
        <v>804000</v>
      </c>
      <c r="G123" s="89">
        <v>583200</v>
      </c>
      <c r="H123" s="89">
        <v>559632</v>
      </c>
      <c r="I123" s="89">
        <v>5101684</v>
      </c>
      <c r="J123" s="128"/>
    </row>
    <row r="124" spans="1:10" ht="19.5" customHeight="1">
      <c r="A124" s="130">
        <v>323</v>
      </c>
      <c r="B124" s="127" t="s">
        <v>109</v>
      </c>
      <c r="C124" s="88">
        <v>3781</v>
      </c>
      <c r="D124" s="89">
        <v>60000</v>
      </c>
      <c r="E124" s="89">
        <v>78000</v>
      </c>
      <c r="F124" s="89">
        <v>156000</v>
      </c>
      <c r="G124" s="89">
        <v>100000</v>
      </c>
      <c r="H124" s="89">
        <v>420000</v>
      </c>
      <c r="I124" s="89">
        <v>817781</v>
      </c>
      <c r="J124" s="128"/>
    </row>
    <row r="125" spans="1:10" ht="16.5">
      <c r="A125" s="130">
        <v>324</v>
      </c>
      <c r="B125" s="127" t="s">
        <v>110</v>
      </c>
      <c r="C125" s="88">
        <v>0</v>
      </c>
      <c r="D125" s="89">
        <v>0</v>
      </c>
      <c r="E125" s="89">
        <v>0</v>
      </c>
      <c r="F125" s="89">
        <v>0</v>
      </c>
      <c r="G125" s="89">
        <v>0</v>
      </c>
      <c r="H125" s="89">
        <v>0</v>
      </c>
      <c r="I125" s="89">
        <v>0</v>
      </c>
      <c r="J125" s="128"/>
    </row>
    <row r="126" spans="1:10" ht="16.5">
      <c r="A126" s="130">
        <v>325</v>
      </c>
      <c r="B126" s="127" t="s">
        <v>111</v>
      </c>
      <c r="C126" s="88">
        <v>0</v>
      </c>
      <c r="D126" s="89">
        <v>0</v>
      </c>
      <c r="E126" s="89">
        <v>0</v>
      </c>
      <c r="F126" s="89">
        <v>0</v>
      </c>
      <c r="G126" s="89">
        <v>0</v>
      </c>
      <c r="H126" s="89">
        <v>0</v>
      </c>
      <c r="I126" s="89">
        <v>0</v>
      </c>
      <c r="J126" s="128"/>
    </row>
    <row r="127" spans="1:10" ht="16.5">
      <c r="A127" s="130">
        <v>326</v>
      </c>
      <c r="B127" s="127" t="s">
        <v>112</v>
      </c>
      <c r="C127" s="88">
        <v>0</v>
      </c>
      <c r="D127" s="89">
        <v>0</v>
      </c>
      <c r="E127" s="89">
        <v>0</v>
      </c>
      <c r="F127" s="89">
        <v>0</v>
      </c>
      <c r="G127" s="89">
        <v>0</v>
      </c>
      <c r="H127" s="89">
        <v>0</v>
      </c>
      <c r="I127" s="89">
        <v>0</v>
      </c>
      <c r="J127" s="128"/>
    </row>
    <row r="128" spans="1:10" ht="16.5">
      <c r="A128" s="130">
        <v>327</v>
      </c>
      <c r="B128" s="127" t="s">
        <v>113</v>
      </c>
      <c r="C128" s="88">
        <v>200000</v>
      </c>
      <c r="D128" s="89">
        <v>11000</v>
      </c>
      <c r="E128" s="89">
        <v>140000</v>
      </c>
      <c r="F128" s="89">
        <v>0</v>
      </c>
      <c r="G128" s="89">
        <v>61875</v>
      </c>
      <c r="H128" s="89">
        <v>31000</v>
      </c>
      <c r="I128" s="89">
        <v>443875</v>
      </c>
      <c r="J128" s="128"/>
    </row>
    <row r="129" spans="1:10" ht="16.5">
      <c r="A129" s="130">
        <v>328</v>
      </c>
      <c r="B129" s="127" t="s">
        <v>114</v>
      </c>
      <c r="C129" s="88">
        <v>0</v>
      </c>
      <c r="D129" s="89">
        <v>0</v>
      </c>
      <c r="E129" s="89">
        <v>0</v>
      </c>
      <c r="F129" s="89">
        <v>0</v>
      </c>
      <c r="G129" s="89">
        <v>0</v>
      </c>
      <c r="H129" s="89">
        <v>0</v>
      </c>
      <c r="I129" s="89">
        <v>0</v>
      </c>
      <c r="J129" s="128"/>
    </row>
    <row r="130" spans="1:10" ht="16.5">
      <c r="A130" s="130">
        <v>329</v>
      </c>
      <c r="B130" s="127" t="s">
        <v>115</v>
      </c>
      <c r="C130" s="88">
        <v>0</v>
      </c>
      <c r="D130" s="89">
        <v>10000</v>
      </c>
      <c r="E130" s="89">
        <v>2000</v>
      </c>
      <c r="F130" s="89">
        <v>0</v>
      </c>
      <c r="G130" s="89">
        <v>0</v>
      </c>
      <c r="H130" s="89">
        <v>0</v>
      </c>
      <c r="I130" s="89">
        <v>12000</v>
      </c>
      <c r="J130" s="128"/>
    </row>
    <row r="131" spans="1:10" ht="16.5">
      <c r="A131" s="129" t="s">
        <v>434</v>
      </c>
      <c r="B131" s="127"/>
      <c r="C131" s="88">
        <v>2412960</v>
      </c>
      <c r="D131" s="89">
        <v>83904</v>
      </c>
      <c r="E131" s="89">
        <v>427000</v>
      </c>
      <c r="F131" s="89">
        <v>1779345</v>
      </c>
      <c r="G131" s="89">
        <v>1266801</v>
      </c>
      <c r="H131" s="89">
        <v>871088</v>
      </c>
      <c r="I131" s="89">
        <v>6841098</v>
      </c>
      <c r="J131" s="128"/>
    </row>
    <row r="132" spans="1:10" ht="16.5">
      <c r="A132" s="130">
        <v>331</v>
      </c>
      <c r="B132" s="127" t="s">
        <v>116</v>
      </c>
      <c r="C132" s="88">
        <v>2368960</v>
      </c>
      <c r="D132" s="89">
        <v>0</v>
      </c>
      <c r="E132" s="89">
        <v>2000</v>
      </c>
      <c r="F132" s="89">
        <v>0</v>
      </c>
      <c r="G132" s="89">
        <v>0</v>
      </c>
      <c r="H132" s="89">
        <v>321088</v>
      </c>
      <c r="I132" s="89">
        <v>2692048</v>
      </c>
      <c r="J132" s="128"/>
    </row>
    <row r="133" spans="1:10" ht="16.5">
      <c r="A133" s="130">
        <v>332</v>
      </c>
      <c r="B133" s="127" t="s">
        <v>117</v>
      </c>
      <c r="C133" s="88">
        <v>0</v>
      </c>
      <c r="D133" s="89">
        <v>0</v>
      </c>
      <c r="E133" s="89">
        <v>0</v>
      </c>
      <c r="F133" s="89">
        <v>0</v>
      </c>
      <c r="G133" s="89">
        <v>0</v>
      </c>
      <c r="H133" s="89">
        <v>0</v>
      </c>
      <c r="I133" s="89">
        <v>0</v>
      </c>
      <c r="J133" s="128"/>
    </row>
    <row r="134" spans="1:10" ht="16.149999999999999" customHeight="1">
      <c r="A134" s="130">
        <v>333</v>
      </c>
      <c r="B134" s="127" t="s">
        <v>118</v>
      </c>
      <c r="C134" s="88">
        <v>0</v>
      </c>
      <c r="D134" s="89">
        <v>0</v>
      </c>
      <c r="E134" s="89">
        <v>160000</v>
      </c>
      <c r="F134" s="89">
        <v>0</v>
      </c>
      <c r="G134" s="89">
        <v>71801</v>
      </c>
      <c r="H134" s="89">
        <v>0</v>
      </c>
      <c r="I134" s="89">
        <v>231801</v>
      </c>
      <c r="J134" s="128"/>
    </row>
    <row r="135" spans="1:10" ht="16.5">
      <c r="A135" s="130">
        <v>334</v>
      </c>
      <c r="B135" s="127" t="s">
        <v>408</v>
      </c>
      <c r="C135" s="88">
        <v>22000</v>
      </c>
      <c r="D135" s="89">
        <v>18000</v>
      </c>
      <c r="E135" s="89">
        <v>10000</v>
      </c>
      <c r="F135" s="89">
        <v>0</v>
      </c>
      <c r="G135" s="89">
        <v>0</v>
      </c>
      <c r="H135" s="89">
        <v>250000</v>
      </c>
      <c r="I135" s="89">
        <v>300000</v>
      </c>
      <c r="J135" s="128"/>
    </row>
    <row r="136" spans="1:10" ht="16.5">
      <c r="A136" s="130">
        <v>335</v>
      </c>
      <c r="B136" s="127" t="s">
        <v>119</v>
      </c>
      <c r="C136" s="88">
        <v>0</v>
      </c>
      <c r="D136" s="89">
        <v>0</v>
      </c>
      <c r="E136" s="89">
        <v>0</v>
      </c>
      <c r="F136" s="89">
        <v>0</v>
      </c>
      <c r="G136" s="89">
        <v>0</v>
      </c>
      <c r="H136" s="89">
        <v>0</v>
      </c>
      <c r="I136" s="89">
        <v>0</v>
      </c>
      <c r="J136" s="128"/>
    </row>
    <row r="137" spans="1:10" ht="16.5">
      <c r="A137" s="130">
        <v>336</v>
      </c>
      <c r="B137" s="127" t="s">
        <v>120</v>
      </c>
      <c r="C137" s="88">
        <v>12000</v>
      </c>
      <c r="D137" s="89">
        <v>0</v>
      </c>
      <c r="E137" s="89">
        <v>5000</v>
      </c>
      <c r="F137" s="89">
        <v>0</v>
      </c>
      <c r="G137" s="89">
        <v>127000</v>
      </c>
      <c r="H137" s="89">
        <v>0</v>
      </c>
      <c r="I137" s="89">
        <v>144000</v>
      </c>
      <c r="J137" s="128"/>
    </row>
    <row r="138" spans="1:10" ht="16.5">
      <c r="A138" s="130">
        <v>337</v>
      </c>
      <c r="B138" s="127" t="s">
        <v>121</v>
      </c>
      <c r="C138" s="88">
        <v>0</v>
      </c>
      <c r="D138" s="89">
        <v>0</v>
      </c>
      <c r="E138" s="89">
        <v>0</v>
      </c>
      <c r="F138" s="89">
        <v>0</v>
      </c>
      <c r="G138" s="89">
        <v>0</v>
      </c>
      <c r="H138" s="89">
        <v>0</v>
      </c>
      <c r="I138" s="89">
        <v>0</v>
      </c>
      <c r="J138" s="128"/>
    </row>
    <row r="139" spans="1:10" ht="16.5">
      <c r="A139" s="130">
        <v>338</v>
      </c>
      <c r="B139" s="127" t="s">
        <v>122</v>
      </c>
      <c r="C139" s="88">
        <v>10000</v>
      </c>
      <c r="D139" s="89">
        <v>7200</v>
      </c>
      <c r="E139" s="89">
        <v>250000</v>
      </c>
      <c r="F139" s="89">
        <v>384000</v>
      </c>
      <c r="G139" s="89">
        <v>1068000</v>
      </c>
      <c r="H139" s="89">
        <v>0</v>
      </c>
      <c r="I139" s="89">
        <v>1719200</v>
      </c>
      <c r="J139" s="128"/>
    </row>
    <row r="140" spans="1:10" ht="16.5">
      <c r="A140" s="130">
        <v>339</v>
      </c>
      <c r="B140" s="127" t="s">
        <v>123</v>
      </c>
      <c r="C140" s="88">
        <v>0</v>
      </c>
      <c r="D140" s="89">
        <v>58704</v>
      </c>
      <c r="E140" s="89">
        <v>0</v>
      </c>
      <c r="F140" s="89">
        <v>1395345</v>
      </c>
      <c r="G140" s="89">
        <v>0</v>
      </c>
      <c r="H140" s="89">
        <v>300000</v>
      </c>
      <c r="I140" s="89">
        <v>1754049</v>
      </c>
      <c r="J140" s="128"/>
    </row>
    <row r="141" spans="1:10" ht="16.5">
      <c r="A141" s="129" t="s">
        <v>124</v>
      </c>
      <c r="B141" s="127"/>
      <c r="C141" s="88">
        <v>136660</v>
      </c>
      <c r="D141" s="89">
        <v>116500</v>
      </c>
      <c r="E141" s="89">
        <v>67000</v>
      </c>
      <c r="F141" s="89">
        <v>15858</v>
      </c>
      <c r="G141" s="89">
        <v>70481</v>
      </c>
      <c r="H141" s="89">
        <v>150000</v>
      </c>
      <c r="I141" s="89">
        <v>556499</v>
      </c>
      <c r="J141" s="128"/>
    </row>
    <row r="142" spans="1:10" ht="16.5">
      <c r="A142" s="130">
        <v>341</v>
      </c>
      <c r="B142" s="127" t="s">
        <v>125</v>
      </c>
      <c r="C142" s="88">
        <v>25000</v>
      </c>
      <c r="D142" s="89">
        <v>20500</v>
      </c>
      <c r="E142" s="89">
        <v>15000</v>
      </c>
      <c r="F142" s="89">
        <v>15858</v>
      </c>
      <c r="G142" s="89">
        <v>23481</v>
      </c>
      <c r="H142" s="89">
        <v>100000</v>
      </c>
      <c r="I142" s="89">
        <v>199839</v>
      </c>
      <c r="J142" s="128"/>
    </row>
    <row r="143" spans="1:10" ht="16.5">
      <c r="A143" s="130">
        <v>342</v>
      </c>
      <c r="B143" s="127" t="s">
        <v>126</v>
      </c>
      <c r="C143" s="88">
        <v>0</v>
      </c>
      <c r="D143" s="89">
        <v>0</v>
      </c>
      <c r="E143" s="89">
        <v>0</v>
      </c>
      <c r="F143" s="89">
        <v>0</v>
      </c>
      <c r="G143" s="89">
        <v>0</v>
      </c>
      <c r="H143" s="89">
        <v>0</v>
      </c>
      <c r="I143" s="89">
        <v>0</v>
      </c>
      <c r="J143" s="128"/>
    </row>
    <row r="144" spans="1:10" ht="16.5">
      <c r="A144" s="130">
        <v>343</v>
      </c>
      <c r="B144" s="127" t="s">
        <v>127</v>
      </c>
      <c r="C144" s="88">
        <v>0</v>
      </c>
      <c r="D144" s="89">
        <v>0</v>
      </c>
      <c r="E144" s="89">
        <v>0</v>
      </c>
      <c r="F144" s="89">
        <v>0</v>
      </c>
      <c r="G144" s="89">
        <v>0</v>
      </c>
      <c r="H144" s="89">
        <v>0</v>
      </c>
      <c r="I144" s="89">
        <v>0</v>
      </c>
      <c r="J144" s="128"/>
    </row>
    <row r="145" spans="1:10" ht="16.5">
      <c r="A145" s="130">
        <v>344</v>
      </c>
      <c r="B145" s="127" t="s">
        <v>128</v>
      </c>
      <c r="C145" s="88">
        <v>0</v>
      </c>
      <c r="D145" s="89">
        <v>0</v>
      </c>
      <c r="E145" s="89">
        <v>0</v>
      </c>
      <c r="F145" s="89">
        <v>0</v>
      </c>
      <c r="G145" s="89">
        <v>0</v>
      </c>
      <c r="H145" s="89">
        <v>0</v>
      </c>
      <c r="I145" s="89">
        <v>0</v>
      </c>
      <c r="J145" s="128"/>
    </row>
    <row r="146" spans="1:10" ht="16.5">
      <c r="A146" s="130">
        <v>345</v>
      </c>
      <c r="B146" s="127" t="s">
        <v>129</v>
      </c>
      <c r="C146" s="88">
        <v>111660</v>
      </c>
      <c r="D146" s="89">
        <v>96000</v>
      </c>
      <c r="E146" s="89">
        <v>50000</v>
      </c>
      <c r="F146" s="89">
        <v>0</v>
      </c>
      <c r="G146" s="89">
        <v>47000</v>
      </c>
      <c r="H146" s="89">
        <v>50000</v>
      </c>
      <c r="I146" s="89">
        <v>354660</v>
      </c>
      <c r="J146" s="128"/>
    </row>
    <row r="147" spans="1:10" ht="16.5">
      <c r="A147" s="130">
        <v>346</v>
      </c>
      <c r="B147" s="127" t="s">
        <v>130</v>
      </c>
      <c r="C147" s="88">
        <v>0</v>
      </c>
      <c r="D147" s="89">
        <v>0</v>
      </c>
      <c r="E147" s="89">
        <v>0</v>
      </c>
      <c r="F147" s="89">
        <v>0</v>
      </c>
      <c r="G147" s="89">
        <v>0</v>
      </c>
      <c r="H147" s="89">
        <v>0</v>
      </c>
      <c r="I147" s="89">
        <v>0</v>
      </c>
      <c r="J147" s="128"/>
    </row>
    <row r="148" spans="1:10" ht="16.5">
      <c r="A148" s="130">
        <v>347</v>
      </c>
      <c r="B148" s="127" t="s">
        <v>131</v>
      </c>
      <c r="C148" s="88">
        <v>0</v>
      </c>
      <c r="D148" s="89">
        <v>0</v>
      </c>
      <c r="E148" s="89">
        <v>2000</v>
      </c>
      <c r="F148" s="89">
        <v>0</v>
      </c>
      <c r="G148" s="89">
        <v>0</v>
      </c>
      <c r="H148" s="89">
        <v>0</v>
      </c>
      <c r="I148" s="89">
        <v>2000</v>
      </c>
      <c r="J148" s="128"/>
    </row>
    <row r="149" spans="1:10" ht="16.5">
      <c r="A149" s="130">
        <v>348</v>
      </c>
      <c r="B149" s="127" t="s">
        <v>132</v>
      </c>
      <c r="C149" s="88">
        <v>0</v>
      </c>
      <c r="D149" s="89">
        <v>0</v>
      </c>
      <c r="E149" s="89">
        <v>0</v>
      </c>
      <c r="F149" s="89">
        <v>0</v>
      </c>
      <c r="G149" s="89">
        <v>0</v>
      </c>
      <c r="H149" s="89">
        <v>0</v>
      </c>
      <c r="I149" s="89">
        <v>0</v>
      </c>
      <c r="J149" s="128"/>
    </row>
    <row r="150" spans="1:10" ht="16.5">
      <c r="A150" s="130">
        <v>349</v>
      </c>
      <c r="B150" s="127" t="s">
        <v>133</v>
      </c>
      <c r="C150" s="88">
        <v>0</v>
      </c>
      <c r="D150" s="89">
        <v>0</v>
      </c>
      <c r="E150" s="89">
        <v>0</v>
      </c>
      <c r="F150" s="89">
        <v>0</v>
      </c>
      <c r="G150" s="89">
        <v>0</v>
      </c>
      <c r="H150" s="89">
        <v>0</v>
      </c>
      <c r="I150" s="89">
        <v>0</v>
      </c>
      <c r="J150" s="128"/>
    </row>
    <row r="151" spans="1:10" ht="16.5">
      <c r="A151" s="129" t="s">
        <v>423</v>
      </c>
      <c r="B151" s="127"/>
      <c r="C151" s="88">
        <v>796794</v>
      </c>
      <c r="D151" s="89">
        <v>709000</v>
      </c>
      <c r="E151" s="89">
        <v>279000</v>
      </c>
      <c r="F151" s="89">
        <v>0</v>
      </c>
      <c r="G151" s="89">
        <v>428800</v>
      </c>
      <c r="H151" s="89">
        <v>242000</v>
      </c>
      <c r="I151" s="89">
        <v>2455594</v>
      </c>
      <c r="J151" s="128"/>
    </row>
    <row r="152" spans="1:10" ht="16.5">
      <c r="A152" s="130">
        <v>351</v>
      </c>
      <c r="B152" s="127" t="s">
        <v>134</v>
      </c>
      <c r="C152" s="88">
        <v>170000</v>
      </c>
      <c r="D152" s="89">
        <v>75000</v>
      </c>
      <c r="E152" s="89">
        <v>57000</v>
      </c>
      <c r="F152" s="89">
        <v>0</v>
      </c>
      <c r="G152" s="89">
        <v>0</v>
      </c>
      <c r="H152" s="89">
        <v>100000</v>
      </c>
      <c r="I152" s="89">
        <v>402000</v>
      </c>
      <c r="J152" s="128"/>
    </row>
    <row r="153" spans="1:10" ht="33">
      <c r="A153" s="136">
        <v>352</v>
      </c>
      <c r="B153" s="127" t="s">
        <v>135</v>
      </c>
      <c r="C153" s="88">
        <v>20000</v>
      </c>
      <c r="D153" s="89">
        <v>70000</v>
      </c>
      <c r="E153" s="89">
        <v>30000</v>
      </c>
      <c r="F153" s="89">
        <v>0</v>
      </c>
      <c r="G153" s="89">
        <v>48400</v>
      </c>
      <c r="H153" s="89">
        <v>30000</v>
      </c>
      <c r="I153" s="89">
        <v>198400</v>
      </c>
      <c r="J153" s="128"/>
    </row>
    <row r="154" spans="1:10" ht="18.75" customHeight="1">
      <c r="A154" s="132">
        <v>353</v>
      </c>
      <c r="B154" s="127" t="s">
        <v>136</v>
      </c>
      <c r="C154" s="88">
        <v>0</v>
      </c>
      <c r="D154" s="89">
        <v>60000</v>
      </c>
      <c r="E154" s="89">
        <v>5000</v>
      </c>
      <c r="F154" s="89">
        <v>0</v>
      </c>
      <c r="G154" s="89">
        <v>43600</v>
      </c>
      <c r="H154" s="89">
        <v>30000</v>
      </c>
      <c r="I154" s="89">
        <v>138600</v>
      </c>
      <c r="J154" s="128"/>
    </row>
    <row r="155" spans="1:10" ht="16.5">
      <c r="A155" s="132">
        <v>354</v>
      </c>
      <c r="B155" s="127" t="s">
        <v>137</v>
      </c>
      <c r="C155" s="88">
        <v>0</v>
      </c>
      <c r="D155" s="89">
        <v>0</v>
      </c>
      <c r="E155" s="89">
        <v>0</v>
      </c>
      <c r="F155" s="89">
        <v>0</v>
      </c>
      <c r="G155" s="89">
        <v>0</v>
      </c>
      <c r="H155" s="89">
        <v>0</v>
      </c>
      <c r="I155" s="89">
        <v>0</v>
      </c>
      <c r="J155" s="128"/>
    </row>
    <row r="156" spans="1:10" ht="16.5">
      <c r="A156" s="130">
        <v>355</v>
      </c>
      <c r="B156" s="127" t="s">
        <v>138</v>
      </c>
      <c r="C156" s="88">
        <v>250000</v>
      </c>
      <c r="D156" s="89">
        <v>120000</v>
      </c>
      <c r="E156" s="89">
        <v>77000</v>
      </c>
      <c r="F156" s="89">
        <v>0</v>
      </c>
      <c r="G156" s="89">
        <v>46000</v>
      </c>
      <c r="H156" s="89">
        <v>70000</v>
      </c>
      <c r="I156" s="89">
        <v>563000</v>
      </c>
      <c r="J156" s="128"/>
    </row>
    <row r="157" spans="1:10" ht="16.5">
      <c r="A157" s="130">
        <v>356</v>
      </c>
      <c r="B157" s="127" t="s">
        <v>139</v>
      </c>
      <c r="C157" s="88">
        <v>0</v>
      </c>
      <c r="D157" s="89">
        <v>0</v>
      </c>
      <c r="E157" s="89">
        <v>0</v>
      </c>
      <c r="F157" s="89">
        <v>0</v>
      </c>
      <c r="G157" s="89">
        <v>0</v>
      </c>
      <c r="H157" s="89">
        <v>0</v>
      </c>
      <c r="I157" s="89">
        <v>0</v>
      </c>
      <c r="J157" s="128"/>
    </row>
    <row r="158" spans="1:10" ht="16.5">
      <c r="A158" s="132">
        <v>357</v>
      </c>
      <c r="B158" s="127" t="s">
        <v>140</v>
      </c>
      <c r="C158" s="88">
        <v>0</v>
      </c>
      <c r="D158" s="89">
        <v>0</v>
      </c>
      <c r="E158" s="89">
        <v>0</v>
      </c>
      <c r="F158" s="89">
        <v>0</v>
      </c>
      <c r="G158" s="89">
        <v>0</v>
      </c>
      <c r="H158" s="89">
        <v>0</v>
      </c>
      <c r="I158" s="89">
        <v>0</v>
      </c>
      <c r="J158" s="128"/>
    </row>
    <row r="159" spans="1:10" ht="16.5">
      <c r="A159" s="130">
        <v>358</v>
      </c>
      <c r="B159" s="127" t="s">
        <v>141</v>
      </c>
      <c r="C159" s="88">
        <v>346791</v>
      </c>
      <c r="D159" s="89">
        <v>384000</v>
      </c>
      <c r="E159" s="89">
        <v>100000</v>
      </c>
      <c r="F159" s="89">
        <v>0</v>
      </c>
      <c r="G159" s="89">
        <v>276400</v>
      </c>
      <c r="H159" s="89">
        <v>0</v>
      </c>
      <c r="I159" s="89">
        <v>1107191</v>
      </c>
      <c r="J159" s="128"/>
    </row>
    <row r="160" spans="1:10" ht="16.5">
      <c r="A160" s="130">
        <v>359</v>
      </c>
      <c r="B160" s="127" t="s">
        <v>142</v>
      </c>
      <c r="C160" s="88">
        <v>10003</v>
      </c>
      <c r="D160" s="89">
        <v>0</v>
      </c>
      <c r="E160" s="89">
        <v>10000</v>
      </c>
      <c r="F160" s="89">
        <v>0</v>
      </c>
      <c r="G160" s="89">
        <v>14400</v>
      </c>
      <c r="H160" s="89">
        <v>12000</v>
      </c>
      <c r="I160" s="89">
        <v>46403</v>
      </c>
      <c r="J160" s="128"/>
    </row>
    <row r="161" spans="1:10" ht="16.5">
      <c r="A161" s="129" t="s">
        <v>435</v>
      </c>
      <c r="B161" s="127"/>
      <c r="C161" s="88">
        <v>247138</v>
      </c>
      <c r="D161" s="89">
        <v>20000</v>
      </c>
      <c r="E161" s="89">
        <v>130000</v>
      </c>
      <c r="F161" s="89">
        <v>0</v>
      </c>
      <c r="G161" s="89">
        <v>130000</v>
      </c>
      <c r="H161" s="89">
        <v>100000</v>
      </c>
      <c r="I161" s="89">
        <v>627138</v>
      </c>
      <c r="J161" s="128"/>
    </row>
    <row r="162" spans="1:10" ht="33">
      <c r="A162" s="136">
        <v>361</v>
      </c>
      <c r="B162" s="127" t="s">
        <v>143</v>
      </c>
      <c r="C162" s="88">
        <v>110138</v>
      </c>
      <c r="D162" s="89">
        <v>20000</v>
      </c>
      <c r="E162" s="89">
        <v>95000</v>
      </c>
      <c r="F162" s="89">
        <v>0</v>
      </c>
      <c r="G162" s="89">
        <v>130000</v>
      </c>
      <c r="H162" s="89">
        <v>100000</v>
      </c>
      <c r="I162" s="89">
        <v>455138</v>
      </c>
      <c r="J162" s="128"/>
    </row>
    <row r="163" spans="1:10" ht="33">
      <c r="A163" s="136">
        <v>362</v>
      </c>
      <c r="B163" s="127" t="s">
        <v>144</v>
      </c>
      <c r="C163" s="88">
        <v>0</v>
      </c>
      <c r="D163" s="89">
        <v>0</v>
      </c>
      <c r="E163" s="89">
        <v>0</v>
      </c>
      <c r="F163" s="89">
        <v>0</v>
      </c>
      <c r="G163" s="89">
        <v>0</v>
      </c>
      <c r="H163" s="89">
        <v>0</v>
      </c>
      <c r="I163" s="89">
        <v>0</v>
      </c>
      <c r="J163" s="128"/>
    </row>
    <row r="164" spans="1:10" ht="16.5">
      <c r="A164" s="132">
        <v>363</v>
      </c>
      <c r="B164" s="127" t="s">
        <v>145</v>
      </c>
      <c r="C164" s="88">
        <v>0</v>
      </c>
      <c r="D164" s="89">
        <v>0</v>
      </c>
      <c r="E164" s="89">
        <v>0</v>
      </c>
      <c r="F164" s="89">
        <v>0</v>
      </c>
      <c r="G164" s="89">
        <v>0</v>
      </c>
      <c r="H164" s="89">
        <v>0</v>
      </c>
      <c r="I164" s="89">
        <v>0</v>
      </c>
      <c r="J164" s="128"/>
    </row>
    <row r="165" spans="1:10" ht="16.5">
      <c r="A165" s="130">
        <v>364</v>
      </c>
      <c r="B165" s="127" t="s">
        <v>146</v>
      </c>
      <c r="C165" s="88">
        <v>0</v>
      </c>
      <c r="D165" s="89">
        <v>0</v>
      </c>
      <c r="E165" s="89">
        <v>0</v>
      </c>
      <c r="F165" s="89">
        <v>0</v>
      </c>
      <c r="G165" s="89">
        <v>0</v>
      </c>
      <c r="H165" s="89">
        <v>0</v>
      </c>
      <c r="I165" s="89">
        <v>0</v>
      </c>
      <c r="J165" s="128"/>
    </row>
    <row r="166" spans="1:10" ht="16.5">
      <c r="A166" s="130">
        <v>365</v>
      </c>
      <c r="B166" s="127" t="s">
        <v>147</v>
      </c>
      <c r="C166" s="88">
        <v>0</v>
      </c>
      <c r="D166" s="89">
        <v>0</v>
      </c>
      <c r="E166" s="89">
        <v>33000</v>
      </c>
      <c r="F166" s="89">
        <v>0</v>
      </c>
      <c r="G166" s="89">
        <v>0</v>
      </c>
      <c r="H166" s="89">
        <v>0</v>
      </c>
      <c r="I166" s="89">
        <v>33000</v>
      </c>
      <c r="J166" s="128"/>
    </row>
    <row r="167" spans="1:10" ht="16.5">
      <c r="A167" s="130">
        <v>366</v>
      </c>
      <c r="B167" s="127" t="s">
        <v>148</v>
      </c>
      <c r="C167" s="88">
        <v>0</v>
      </c>
      <c r="D167" s="89">
        <v>0</v>
      </c>
      <c r="E167" s="89">
        <v>2000</v>
      </c>
      <c r="F167" s="89">
        <v>0</v>
      </c>
      <c r="G167" s="89">
        <v>0</v>
      </c>
      <c r="H167" s="89">
        <v>0</v>
      </c>
      <c r="I167" s="89">
        <v>2000</v>
      </c>
      <c r="J167" s="128"/>
    </row>
    <row r="168" spans="1:10" ht="16.5">
      <c r="A168" s="130">
        <v>369</v>
      </c>
      <c r="B168" s="127" t="s">
        <v>149</v>
      </c>
      <c r="C168" s="88">
        <v>137000</v>
      </c>
      <c r="D168" s="89">
        <v>0</v>
      </c>
      <c r="E168" s="89">
        <v>0</v>
      </c>
      <c r="F168" s="89">
        <v>0</v>
      </c>
      <c r="G168" s="89">
        <v>0</v>
      </c>
      <c r="H168" s="89">
        <v>0</v>
      </c>
      <c r="I168" s="89">
        <v>137000</v>
      </c>
      <c r="J168" s="128"/>
    </row>
    <row r="169" spans="1:10" ht="16.5">
      <c r="A169" s="129" t="s">
        <v>410</v>
      </c>
      <c r="B169" s="127"/>
      <c r="C169" s="88">
        <v>356955</v>
      </c>
      <c r="D169" s="89">
        <v>114000</v>
      </c>
      <c r="E169" s="89">
        <v>52000</v>
      </c>
      <c r="F169" s="89">
        <v>291527</v>
      </c>
      <c r="G169" s="89">
        <v>182000</v>
      </c>
      <c r="H169" s="89">
        <v>360000</v>
      </c>
      <c r="I169" s="89">
        <v>1356482</v>
      </c>
      <c r="J169" s="128"/>
    </row>
    <row r="170" spans="1:10" ht="16.5">
      <c r="A170" s="130">
        <v>371</v>
      </c>
      <c r="B170" s="127" t="s">
        <v>150</v>
      </c>
      <c r="C170" s="88">
        <v>40520</v>
      </c>
      <c r="D170" s="89">
        <v>62000</v>
      </c>
      <c r="E170" s="89">
        <v>2000</v>
      </c>
      <c r="F170" s="89">
        <v>0</v>
      </c>
      <c r="G170" s="89">
        <v>38000</v>
      </c>
      <c r="H170" s="89">
        <v>180000</v>
      </c>
      <c r="I170" s="89">
        <v>322520</v>
      </c>
      <c r="J170" s="128"/>
    </row>
    <row r="171" spans="1:10" ht="16.5">
      <c r="A171" s="130">
        <v>372</v>
      </c>
      <c r="B171" s="127" t="s">
        <v>151</v>
      </c>
      <c r="C171" s="88">
        <v>0</v>
      </c>
      <c r="D171" s="89">
        <v>2000</v>
      </c>
      <c r="E171" s="89">
        <v>10000</v>
      </c>
      <c r="F171" s="89">
        <v>0</v>
      </c>
      <c r="G171" s="89">
        <v>0</v>
      </c>
      <c r="H171" s="89">
        <v>0</v>
      </c>
      <c r="I171" s="89">
        <v>12000</v>
      </c>
      <c r="J171" s="128"/>
    </row>
    <row r="172" spans="1:10" ht="16.5">
      <c r="A172" s="130">
        <v>373</v>
      </c>
      <c r="B172" s="127" t="s">
        <v>152</v>
      </c>
      <c r="C172" s="88">
        <v>0</v>
      </c>
      <c r="D172" s="89">
        <v>0</v>
      </c>
      <c r="E172" s="89">
        <v>0</v>
      </c>
      <c r="F172" s="89">
        <v>0</v>
      </c>
      <c r="G172" s="89">
        <v>0</v>
      </c>
      <c r="H172" s="89">
        <v>0</v>
      </c>
      <c r="I172" s="89">
        <v>0</v>
      </c>
      <c r="J172" s="128"/>
    </row>
    <row r="173" spans="1:10" ht="16.5">
      <c r="A173" s="130">
        <v>374</v>
      </c>
      <c r="B173" s="127" t="s">
        <v>153</v>
      </c>
      <c r="C173" s="88">
        <v>0</v>
      </c>
      <c r="D173" s="89">
        <v>0</v>
      </c>
      <c r="E173" s="89">
        <v>0</v>
      </c>
      <c r="F173" s="89">
        <v>0</v>
      </c>
      <c r="G173" s="89">
        <v>0</v>
      </c>
      <c r="H173" s="89">
        <v>0</v>
      </c>
      <c r="I173" s="89">
        <v>0</v>
      </c>
      <c r="J173" s="128"/>
    </row>
    <row r="174" spans="1:10" ht="16.5">
      <c r="A174" s="130">
        <v>375</v>
      </c>
      <c r="B174" s="127" t="s">
        <v>154</v>
      </c>
      <c r="C174" s="88">
        <v>316435</v>
      </c>
      <c r="D174" s="89">
        <v>25000</v>
      </c>
      <c r="E174" s="89">
        <v>40000</v>
      </c>
      <c r="F174" s="89">
        <v>291527</v>
      </c>
      <c r="G174" s="89">
        <v>144000</v>
      </c>
      <c r="H174" s="89">
        <v>180000</v>
      </c>
      <c r="I174" s="89">
        <v>996962</v>
      </c>
      <c r="J174" s="128"/>
    </row>
    <row r="175" spans="1:10" ht="17.25" thickBot="1">
      <c r="A175" s="134">
        <v>376</v>
      </c>
      <c r="B175" s="135" t="s">
        <v>155</v>
      </c>
      <c r="C175" s="91">
        <v>0</v>
      </c>
      <c r="D175" s="92">
        <v>0</v>
      </c>
      <c r="E175" s="92">
        <v>0</v>
      </c>
      <c r="F175" s="92">
        <v>0</v>
      </c>
      <c r="G175" s="92">
        <v>0</v>
      </c>
      <c r="H175" s="92">
        <v>0</v>
      </c>
      <c r="I175" s="92">
        <v>0</v>
      </c>
      <c r="J175" s="128"/>
    </row>
    <row r="176" spans="1:10" ht="17.25" thickTop="1">
      <c r="A176" s="130">
        <v>377</v>
      </c>
      <c r="B176" s="127" t="s">
        <v>156</v>
      </c>
      <c r="C176" s="88">
        <v>0</v>
      </c>
      <c r="D176" s="89">
        <v>0</v>
      </c>
      <c r="E176" s="89">
        <v>0</v>
      </c>
      <c r="F176" s="89">
        <v>0</v>
      </c>
      <c r="G176" s="89">
        <v>0</v>
      </c>
      <c r="H176" s="89">
        <v>0</v>
      </c>
      <c r="I176" s="89">
        <v>0</v>
      </c>
      <c r="J176" s="128"/>
    </row>
    <row r="177" spans="1:10" ht="16.5">
      <c r="A177" s="130">
        <v>378</v>
      </c>
      <c r="B177" s="127" t="s">
        <v>157</v>
      </c>
      <c r="C177" s="88">
        <v>0</v>
      </c>
      <c r="D177" s="89">
        <v>0</v>
      </c>
      <c r="E177" s="89">
        <v>0</v>
      </c>
      <c r="F177" s="89">
        <v>0</v>
      </c>
      <c r="G177" s="89">
        <v>0</v>
      </c>
      <c r="H177" s="89">
        <v>0</v>
      </c>
      <c r="I177" s="89">
        <v>0</v>
      </c>
      <c r="J177" s="128"/>
    </row>
    <row r="178" spans="1:10" ht="16.5">
      <c r="A178" s="130">
        <v>379</v>
      </c>
      <c r="B178" s="127" t="s">
        <v>158</v>
      </c>
      <c r="C178" s="88">
        <v>0</v>
      </c>
      <c r="D178" s="89">
        <v>25000</v>
      </c>
      <c r="E178" s="89">
        <v>0</v>
      </c>
      <c r="F178" s="89">
        <v>0</v>
      </c>
      <c r="G178" s="89">
        <v>0</v>
      </c>
      <c r="H178" s="89">
        <v>0</v>
      </c>
      <c r="I178" s="89">
        <v>25000</v>
      </c>
      <c r="J178" s="128"/>
    </row>
    <row r="179" spans="1:10" ht="16.5">
      <c r="A179" s="129" t="s">
        <v>159</v>
      </c>
      <c r="B179" s="127"/>
      <c r="C179" s="88">
        <v>10000</v>
      </c>
      <c r="D179" s="89">
        <v>153000</v>
      </c>
      <c r="E179" s="89">
        <v>40000</v>
      </c>
      <c r="F179" s="89">
        <v>0</v>
      </c>
      <c r="G179" s="89">
        <v>85000</v>
      </c>
      <c r="H179" s="89">
        <v>0</v>
      </c>
      <c r="I179" s="89">
        <v>288000</v>
      </c>
      <c r="J179" s="128"/>
    </row>
    <row r="180" spans="1:10" ht="16.5">
      <c r="A180" s="130">
        <v>381</v>
      </c>
      <c r="B180" s="127" t="s">
        <v>160</v>
      </c>
      <c r="C180" s="88">
        <v>0</v>
      </c>
      <c r="D180" s="89">
        <v>0</v>
      </c>
      <c r="E180" s="89">
        <v>0</v>
      </c>
      <c r="F180" s="89">
        <v>0</v>
      </c>
      <c r="G180" s="89">
        <v>0</v>
      </c>
      <c r="H180" s="89">
        <v>0</v>
      </c>
      <c r="I180" s="89">
        <v>0</v>
      </c>
      <c r="J180" s="128"/>
    </row>
    <row r="181" spans="1:10" ht="16.5">
      <c r="A181" s="130">
        <v>382</v>
      </c>
      <c r="B181" s="127" t="s">
        <v>161</v>
      </c>
      <c r="C181" s="88">
        <v>10000</v>
      </c>
      <c r="D181" s="89">
        <v>0</v>
      </c>
      <c r="E181" s="89">
        <v>0</v>
      </c>
      <c r="F181" s="89">
        <v>0</v>
      </c>
      <c r="G181" s="89">
        <v>85000</v>
      </c>
      <c r="H181" s="89">
        <v>0</v>
      </c>
      <c r="I181" s="89">
        <v>95000</v>
      </c>
      <c r="J181" s="128"/>
    </row>
    <row r="182" spans="1:10" ht="16.5">
      <c r="A182" s="130">
        <v>383</v>
      </c>
      <c r="B182" s="127" t="s">
        <v>162</v>
      </c>
      <c r="C182" s="88">
        <v>0</v>
      </c>
      <c r="D182" s="89">
        <v>153000</v>
      </c>
      <c r="E182" s="89">
        <v>38000</v>
      </c>
      <c r="F182" s="89">
        <v>0</v>
      </c>
      <c r="G182" s="89">
        <v>0</v>
      </c>
      <c r="H182" s="89">
        <v>0</v>
      </c>
      <c r="I182" s="89">
        <v>191000</v>
      </c>
      <c r="J182" s="128"/>
    </row>
    <row r="183" spans="1:10" ht="16.5">
      <c r="A183" s="130">
        <v>384</v>
      </c>
      <c r="B183" s="127" t="s">
        <v>163</v>
      </c>
      <c r="C183" s="88">
        <v>0</v>
      </c>
      <c r="D183" s="88">
        <v>0</v>
      </c>
      <c r="E183" s="88">
        <v>0</v>
      </c>
      <c r="F183" s="88">
        <v>0</v>
      </c>
      <c r="G183" s="88">
        <v>0</v>
      </c>
      <c r="H183" s="88">
        <v>0</v>
      </c>
      <c r="I183" s="88">
        <v>0</v>
      </c>
      <c r="J183" s="128"/>
    </row>
    <row r="184" spans="1:10" ht="16.5">
      <c r="A184" s="130">
        <v>385</v>
      </c>
      <c r="B184" s="138" t="s">
        <v>164</v>
      </c>
      <c r="C184" s="88">
        <v>0</v>
      </c>
      <c r="D184" s="88">
        <v>0</v>
      </c>
      <c r="E184" s="88">
        <v>2000</v>
      </c>
      <c r="F184" s="88">
        <v>0</v>
      </c>
      <c r="G184" s="88">
        <v>0</v>
      </c>
      <c r="H184" s="88">
        <v>0</v>
      </c>
      <c r="I184" s="88">
        <v>2000</v>
      </c>
      <c r="J184" s="128"/>
    </row>
    <row r="185" spans="1:10" ht="16.5">
      <c r="A185" s="129" t="s">
        <v>8</v>
      </c>
      <c r="B185" s="138"/>
      <c r="C185" s="88">
        <v>6772031</v>
      </c>
      <c r="D185" s="88">
        <v>840666</v>
      </c>
      <c r="E185" s="88">
        <v>760000</v>
      </c>
      <c r="F185" s="88">
        <v>525276</v>
      </c>
      <c r="G185" s="88">
        <v>544872</v>
      </c>
      <c r="H185" s="88">
        <v>493554</v>
      </c>
      <c r="I185" s="88">
        <v>9936399</v>
      </c>
      <c r="J185" s="128"/>
    </row>
    <row r="186" spans="1:10" ht="16.5">
      <c r="A186" s="130">
        <v>391</v>
      </c>
      <c r="B186" s="138" t="s">
        <v>165</v>
      </c>
      <c r="C186" s="88">
        <v>0</v>
      </c>
      <c r="D186" s="88">
        <v>60000</v>
      </c>
      <c r="E186" s="88">
        <v>0</v>
      </c>
      <c r="F186" s="88">
        <v>0</v>
      </c>
      <c r="G186" s="88">
        <v>0</v>
      </c>
      <c r="H186" s="88">
        <v>0</v>
      </c>
      <c r="I186" s="88">
        <v>60000</v>
      </c>
      <c r="J186" s="128"/>
    </row>
    <row r="187" spans="1:10" ht="16.5">
      <c r="A187" s="130">
        <v>392</v>
      </c>
      <c r="B187" s="138" t="s">
        <v>166</v>
      </c>
      <c r="C187" s="88">
        <v>226343</v>
      </c>
      <c r="D187" s="88">
        <v>25000</v>
      </c>
      <c r="E187" s="88">
        <v>30000</v>
      </c>
      <c r="F187" s="88">
        <v>0</v>
      </c>
      <c r="G187" s="88">
        <v>37000</v>
      </c>
      <c r="H187" s="88">
        <v>15000</v>
      </c>
      <c r="I187" s="88">
        <v>333343</v>
      </c>
      <c r="J187" s="128"/>
    </row>
    <row r="188" spans="1:10" ht="16.5">
      <c r="A188" s="130">
        <v>393</v>
      </c>
      <c r="B188" s="138" t="s">
        <v>167</v>
      </c>
      <c r="C188" s="88">
        <v>0</v>
      </c>
      <c r="D188" s="88">
        <v>0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128"/>
    </row>
    <row r="189" spans="1:10" ht="16.5">
      <c r="A189" s="130">
        <v>394</v>
      </c>
      <c r="B189" s="138" t="s">
        <v>168</v>
      </c>
      <c r="C189" s="88">
        <v>0</v>
      </c>
      <c r="D189" s="88">
        <v>0</v>
      </c>
      <c r="E189" s="88">
        <v>0</v>
      </c>
      <c r="F189" s="88">
        <v>0</v>
      </c>
      <c r="G189" s="88">
        <v>0</v>
      </c>
      <c r="H189" s="88">
        <v>0</v>
      </c>
      <c r="I189" s="88">
        <v>0</v>
      </c>
      <c r="J189" s="128"/>
    </row>
    <row r="190" spans="1:10" ht="16.5">
      <c r="A190" s="130">
        <v>395</v>
      </c>
      <c r="B190" s="138" t="s">
        <v>169</v>
      </c>
      <c r="C190" s="88">
        <v>0</v>
      </c>
      <c r="D190" s="88">
        <v>0</v>
      </c>
      <c r="E190" s="88">
        <v>0</v>
      </c>
      <c r="F190" s="88">
        <v>0</v>
      </c>
      <c r="G190" s="88">
        <v>0</v>
      </c>
      <c r="H190" s="88">
        <v>0</v>
      </c>
      <c r="I190" s="88">
        <v>0</v>
      </c>
      <c r="J190" s="128"/>
    </row>
    <row r="191" spans="1:10" ht="16.5">
      <c r="A191" s="130">
        <v>396</v>
      </c>
      <c r="B191" s="138" t="s">
        <v>170</v>
      </c>
      <c r="C191" s="88">
        <v>0</v>
      </c>
      <c r="D191" s="88">
        <v>0</v>
      </c>
      <c r="E191" s="88">
        <v>0</v>
      </c>
      <c r="F191" s="88">
        <v>0</v>
      </c>
      <c r="G191" s="88">
        <v>0</v>
      </c>
      <c r="H191" s="88">
        <v>0</v>
      </c>
      <c r="I191" s="88">
        <v>0</v>
      </c>
      <c r="J191" s="128"/>
    </row>
    <row r="192" spans="1:10" ht="16.5">
      <c r="A192" s="130">
        <v>397</v>
      </c>
      <c r="B192" s="138" t="s">
        <v>171</v>
      </c>
      <c r="C192" s="88">
        <v>0</v>
      </c>
      <c r="D192" s="88">
        <v>0</v>
      </c>
      <c r="E192" s="88">
        <v>0</v>
      </c>
      <c r="F192" s="88">
        <v>0</v>
      </c>
      <c r="G192" s="88">
        <v>0</v>
      </c>
      <c r="H192" s="88">
        <v>0</v>
      </c>
      <c r="I192" s="88">
        <v>0</v>
      </c>
      <c r="J192" s="128"/>
    </row>
    <row r="193" spans="1:10" ht="16.5">
      <c r="A193" s="130">
        <v>398</v>
      </c>
      <c r="B193" s="138" t="s">
        <v>172</v>
      </c>
      <c r="C193" s="88">
        <v>6545688</v>
      </c>
      <c r="D193" s="89">
        <v>755666</v>
      </c>
      <c r="E193" s="89">
        <v>730000</v>
      </c>
      <c r="F193" s="89">
        <v>525276</v>
      </c>
      <c r="G193" s="89">
        <v>507872</v>
      </c>
      <c r="H193" s="89">
        <v>478554</v>
      </c>
      <c r="I193" s="89">
        <v>9543056</v>
      </c>
      <c r="J193" s="128"/>
    </row>
    <row r="194" spans="1:10" ht="16.5">
      <c r="A194" s="130">
        <v>399</v>
      </c>
      <c r="B194" s="127" t="s">
        <v>173</v>
      </c>
      <c r="C194" s="88">
        <v>0</v>
      </c>
      <c r="D194" s="89">
        <v>0</v>
      </c>
      <c r="E194" s="89">
        <v>0</v>
      </c>
      <c r="F194" s="89">
        <v>0</v>
      </c>
      <c r="G194" s="89">
        <v>0</v>
      </c>
      <c r="H194" s="89">
        <v>0</v>
      </c>
      <c r="I194" s="89">
        <v>0</v>
      </c>
      <c r="J194" s="128"/>
    </row>
    <row r="195" spans="1:10" ht="16.5">
      <c r="A195" s="126" t="s">
        <v>174</v>
      </c>
      <c r="B195" s="127"/>
      <c r="C195" s="90">
        <v>62142434</v>
      </c>
      <c r="D195" s="87">
        <v>25000</v>
      </c>
      <c r="E195" s="87">
        <v>0</v>
      </c>
      <c r="F195" s="87">
        <v>0</v>
      </c>
      <c r="G195" s="87">
        <v>0</v>
      </c>
      <c r="H195" s="87">
        <v>0</v>
      </c>
      <c r="I195" s="87">
        <v>62167434</v>
      </c>
      <c r="J195" s="128"/>
    </row>
    <row r="196" spans="1:10" ht="16.5">
      <c r="A196" s="129" t="s">
        <v>175</v>
      </c>
      <c r="B196" s="127"/>
      <c r="C196" s="88">
        <v>0</v>
      </c>
      <c r="D196" s="89">
        <v>0</v>
      </c>
      <c r="E196" s="89">
        <v>0</v>
      </c>
      <c r="F196" s="89">
        <v>0</v>
      </c>
      <c r="G196" s="89">
        <v>0</v>
      </c>
      <c r="H196" s="89">
        <v>0</v>
      </c>
      <c r="I196" s="89">
        <v>0</v>
      </c>
      <c r="J196" s="128"/>
    </row>
    <row r="197" spans="1:10" ht="16.5">
      <c r="A197" s="130">
        <v>411</v>
      </c>
      <c r="B197" s="127" t="s">
        <v>176</v>
      </c>
      <c r="C197" s="88">
        <v>0</v>
      </c>
      <c r="D197" s="89">
        <v>0</v>
      </c>
      <c r="E197" s="89">
        <v>0</v>
      </c>
      <c r="F197" s="89">
        <v>0</v>
      </c>
      <c r="G197" s="89">
        <v>0</v>
      </c>
      <c r="H197" s="89">
        <v>0</v>
      </c>
      <c r="I197" s="89">
        <v>0</v>
      </c>
      <c r="J197" s="128"/>
    </row>
    <row r="198" spans="1:10" ht="16.5">
      <c r="A198" s="130">
        <v>412</v>
      </c>
      <c r="B198" s="127" t="s">
        <v>177</v>
      </c>
      <c r="C198" s="88">
        <v>0</v>
      </c>
      <c r="D198" s="89">
        <v>0</v>
      </c>
      <c r="E198" s="89">
        <v>0</v>
      </c>
      <c r="F198" s="89">
        <v>0</v>
      </c>
      <c r="G198" s="89">
        <v>0</v>
      </c>
      <c r="H198" s="89">
        <v>0</v>
      </c>
      <c r="I198" s="89">
        <v>0</v>
      </c>
      <c r="J198" s="128"/>
    </row>
    <row r="199" spans="1:10" ht="16.5">
      <c r="A199" s="130">
        <v>413</v>
      </c>
      <c r="B199" s="127" t="s">
        <v>178</v>
      </c>
      <c r="C199" s="88">
        <v>0</v>
      </c>
      <c r="D199" s="89">
        <v>0</v>
      </c>
      <c r="E199" s="89">
        <v>0</v>
      </c>
      <c r="F199" s="89">
        <v>0</v>
      </c>
      <c r="G199" s="89">
        <v>0</v>
      </c>
      <c r="H199" s="89">
        <v>0</v>
      </c>
      <c r="I199" s="89">
        <v>0</v>
      </c>
      <c r="J199" s="128"/>
    </row>
    <row r="200" spans="1:10" ht="16.5">
      <c r="A200" s="130">
        <v>414</v>
      </c>
      <c r="B200" s="139" t="s">
        <v>444</v>
      </c>
      <c r="C200" s="88">
        <v>0</v>
      </c>
      <c r="D200" s="89">
        <v>0</v>
      </c>
      <c r="E200" s="89">
        <v>0</v>
      </c>
      <c r="F200" s="89">
        <v>0</v>
      </c>
      <c r="G200" s="89">
        <v>0</v>
      </c>
      <c r="H200" s="89">
        <v>0</v>
      </c>
      <c r="I200" s="89">
        <v>0</v>
      </c>
      <c r="J200" s="128"/>
    </row>
    <row r="201" spans="1:10" ht="16.5" customHeight="1">
      <c r="A201" s="132">
        <v>415</v>
      </c>
      <c r="B201" s="140" t="s">
        <v>180</v>
      </c>
      <c r="C201" s="88">
        <v>0</v>
      </c>
      <c r="D201" s="89">
        <v>0</v>
      </c>
      <c r="E201" s="89">
        <v>0</v>
      </c>
      <c r="F201" s="89">
        <v>0</v>
      </c>
      <c r="G201" s="89">
        <v>0</v>
      </c>
      <c r="H201" s="89">
        <v>0</v>
      </c>
      <c r="I201" s="89">
        <v>0</v>
      </c>
      <c r="J201" s="128"/>
    </row>
    <row r="202" spans="1:10" ht="16.149999999999999" customHeight="1">
      <c r="A202" s="130">
        <v>416</v>
      </c>
      <c r="B202" s="127" t="s">
        <v>181</v>
      </c>
      <c r="C202" s="88">
        <v>0</v>
      </c>
      <c r="D202" s="89">
        <v>0</v>
      </c>
      <c r="E202" s="89">
        <v>0</v>
      </c>
      <c r="F202" s="89">
        <v>0</v>
      </c>
      <c r="G202" s="89">
        <v>0</v>
      </c>
      <c r="H202" s="89">
        <v>0</v>
      </c>
      <c r="I202" s="89">
        <v>0</v>
      </c>
      <c r="J202" s="128"/>
    </row>
    <row r="203" spans="1:10" ht="18.75" customHeight="1">
      <c r="A203" s="130">
        <v>417</v>
      </c>
      <c r="B203" s="127" t="s">
        <v>182</v>
      </c>
      <c r="C203" s="88">
        <v>0</v>
      </c>
      <c r="D203" s="89">
        <v>0</v>
      </c>
      <c r="E203" s="89">
        <v>0</v>
      </c>
      <c r="F203" s="89">
        <v>0</v>
      </c>
      <c r="G203" s="89">
        <v>0</v>
      </c>
      <c r="H203" s="89">
        <v>0</v>
      </c>
      <c r="I203" s="89">
        <v>0</v>
      </c>
      <c r="J203" s="128"/>
    </row>
    <row r="204" spans="1:10" ht="22.5" customHeight="1">
      <c r="A204" s="130">
        <v>418</v>
      </c>
      <c r="B204" s="127" t="s">
        <v>183</v>
      </c>
      <c r="C204" s="88">
        <v>0</v>
      </c>
      <c r="D204" s="89">
        <v>0</v>
      </c>
      <c r="E204" s="89">
        <v>0</v>
      </c>
      <c r="F204" s="89">
        <v>0</v>
      </c>
      <c r="G204" s="89">
        <v>0</v>
      </c>
      <c r="H204" s="89">
        <v>0</v>
      </c>
      <c r="I204" s="89">
        <v>0</v>
      </c>
      <c r="J204" s="128"/>
    </row>
    <row r="205" spans="1:10" ht="16.5">
      <c r="A205" s="130">
        <v>419</v>
      </c>
      <c r="B205" s="127" t="s">
        <v>184</v>
      </c>
      <c r="C205" s="88">
        <v>0</v>
      </c>
      <c r="D205" s="89">
        <v>0</v>
      </c>
      <c r="E205" s="89">
        <v>0</v>
      </c>
      <c r="F205" s="89">
        <v>0</v>
      </c>
      <c r="G205" s="89">
        <v>0</v>
      </c>
      <c r="H205" s="89">
        <v>0</v>
      </c>
      <c r="I205" s="89">
        <v>0</v>
      </c>
      <c r="J205" s="128"/>
    </row>
    <row r="206" spans="1:10" ht="16.5">
      <c r="A206" s="129" t="s">
        <v>185</v>
      </c>
      <c r="B206" s="127"/>
      <c r="C206" s="88">
        <v>0</v>
      </c>
      <c r="D206" s="89">
        <v>0</v>
      </c>
      <c r="E206" s="89">
        <v>0</v>
      </c>
      <c r="F206" s="89">
        <v>0</v>
      </c>
      <c r="G206" s="89">
        <v>0</v>
      </c>
      <c r="H206" s="89">
        <v>0</v>
      </c>
      <c r="I206" s="89">
        <v>0</v>
      </c>
      <c r="J206" s="128"/>
    </row>
    <row r="207" spans="1:10" ht="18.75" customHeight="1">
      <c r="A207" s="130">
        <v>421</v>
      </c>
      <c r="B207" s="127" t="s">
        <v>186</v>
      </c>
      <c r="C207" s="88">
        <v>0</v>
      </c>
      <c r="D207" s="89">
        <v>0</v>
      </c>
      <c r="E207" s="89">
        <v>0</v>
      </c>
      <c r="F207" s="89">
        <v>0</v>
      </c>
      <c r="G207" s="89">
        <v>0</v>
      </c>
      <c r="H207" s="89">
        <v>0</v>
      </c>
      <c r="I207" s="89">
        <v>0</v>
      </c>
      <c r="J207" s="128"/>
    </row>
    <row r="208" spans="1:10" ht="21.75" customHeight="1">
      <c r="A208" s="130">
        <v>422</v>
      </c>
      <c r="B208" s="127" t="s">
        <v>187</v>
      </c>
      <c r="C208" s="88">
        <v>0</v>
      </c>
      <c r="D208" s="89">
        <v>0</v>
      </c>
      <c r="E208" s="89">
        <v>0</v>
      </c>
      <c r="F208" s="89">
        <v>0</v>
      </c>
      <c r="G208" s="89">
        <v>0</v>
      </c>
      <c r="H208" s="89">
        <v>0</v>
      </c>
      <c r="I208" s="89">
        <v>0</v>
      </c>
      <c r="J208" s="128"/>
    </row>
    <row r="209" spans="1:10" ht="16.5">
      <c r="A209" s="130">
        <v>423</v>
      </c>
      <c r="B209" s="127" t="s">
        <v>188</v>
      </c>
      <c r="C209" s="88">
        <v>0</v>
      </c>
      <c r="D209" s="89">
        <v>0</v>
      </c>
      <c r="E209" s="89">
        <v>0</v>
      </c>
      <c r="F209" s="89">
        <v>0</v>
      </c>
      <c r="G209" s="89">
        <v>0</v>
      </c>
      <c r="H209" s="89">
        <v>0</v>
      </c>
      <c r="I209" s="89">
        <v>0</v>
      </c>
      <c r="J209" s="128"/>
    </row>
    <row r="210" spans="1:10" ht="16.5">
      <c r="A210" s="130">
        <v>424</v>
      </c>
      <c r="B210" s="127" t="s">
        <v>189</v>
      </c>
      <c r="C210" s="88">
        <v>0</v>
      </c>
      <c r="D210" s="89">
        <v>0</v>
      </c>
      <c r="E210" s="89">
        <v>0</v>
      </c>
      <c r="F210" s="89">
        <v>0</v>
      </c>
      <c r="G210" s="89">
        <v>0</v>
      </c>
      <c r="H210" s="89">
        <v>0</v>
      </c>
      <c r="I210" s="89">
        <v>0</v>
      </c>
      <c r="J210" s="128"/>
    </row>
    <row r="211" spans="1:10" ht="16.5">
      <c r="A211" s="130">
        <v>425</v>
      </c>
      <c r="B211" s="127" t="s">
        <v>190</v>
      </c>
      <c r="C211" s="88">
        <v>0</v>
      </c>
      <c r="D211" s="89">
        <v>0</v>
      </c>
      <c r="E211" s="89">
        <v>0</v>
      </c>
      <c r="F211" s="89">
        <v>0</v>
      </c>
      <c r="G211" s="89">
        <v>0</v>
      </c>
      <c r="H211" s="89">
        <v>0</v>
      </c>
      <c r="I211" s="89">
        <v>0</v>
      </c>
      <c r="J211" s="128"/>
    </row>
    <row r="212" spans="1:10" ht="16.5">
      <c r="A212" s="129" t="s">
        <v>191</v>
      </c>
      <c r="B212" s="127"/>
      <c r="C212" s="88">
        <v>0</v>
      </c>
      <c r="D212" s="89">
        <v>0</v>
      </c>
      <c r="E212" s="89">
        <v>0</v>
      </c>
      <c r="F212" s="89">
        <v>0</v>
      </c>
      <c r="G212" s="89">
        <v>0</v>
      </c>
      <c r="H212" s="89">
        <v>0</v>
      </c>
      <c r="I212" s="89">
        <v>0</v>
      </c>
      <c r="J212" s="128"/>
    </row>
    <row r="213" spans="1:10" ht="16.5">
      <c r="A213" s="130">
        <v>431</v>
      </c>
      <c r="B213" s="127" t="s">
        <v>192</v>
      </c>
      <c r="C213" s="88">
        <v>0</v>
      </c>
      <c r="D213" s="89">
        <v>0</v>
      </c>
      <c r="E213" s="89">
        <v>0</v>
      </c>
      <c r="F213" s="89">
        <v>0</v>
      </c>
      <c r="G213" s="89">
        <v>0</v>
      </c>
      <c r="H213" s="89">
        <v>0</v>
      </c>
      <c r="I213" s="89">
        <v>0</v>
      </c>
      <c r="J213" s="128"/>
    </row>
    <row r="214" spans="1:10" ht="16.5">
      <c r="A214" s="130">
        <v>432</v>
      </c>
      <c r="B214" s="127" t="s">
        <v>193</v>
      </c>
      <c r="C214" s="88">
        <v>0</v>
      </c>
      <c r="D214" s="89">
        <v>0</v>
      </c>
      <c r="E214" s="89">
        <v>0</v>
      </c>
      <c r="F214" s="89">
        <v>0</v>
      </c>
      <c r="G214" s="89">
        <v>0</v>
      </c>
      <c r="H214" s="89">
        <v>0</v>
      </c>
      <c r="I214" s="89">
        <v>0</v>
      </c>
      <c r="J214" s="128"/>
    </row>
    <row r="215" spans="1:10" ht="16.5">
      <c r="A215" s="130">
        <v>433</v>
      </c>
      <c r="B215" s="127" t="s">
        <v>194</v>
      </c>
      <c r="C215" s="88">
        <v>0</v>
      </c>
      <c r="D215" s="89">
        <v>0</v>
      </c>
      <c r="E215" s="89">
        <v>0</v>
      </c>
      <c r="F215" s="89">
        <v>0</v>
      </c>
      <c r="G215" s="89">
        <v>0</v>
      </c>
      <c r="H215" s="89">
        <v>0</v>
      </c>
      <c r="I215" s="89">
        <v>0</v>
      </c>
      <c r="J215" s="128"/>
    </row>
    <row r="216" spans="1:10" ht="16.5">
      <c r="A216" s="130">
        <v>434</v>
      </c>
      <c r="B216" s="127" t="s">
        <v>195</v>
      </c>
      <c r="C216" s="88">
        <v>0</v>
      </c>
      <c r="D216" s="89">
        <v>0</v>
      </c>
      <c r="E216" s="89">
        <v>0</v>
      </c>
      <c r="F216" s="89">
        <v>0</v>
      </c>
      <c r="G216" s="89">
        <v>0</v>
      </c>
      <c r="H216" s="89">
        <v>0</v>
      </c>
      <c r="I216" s="89">
        <v>0</v>
      </c>
      <c r="J216" s="128"/>
    </row>
    <row r="217" spans="1:10" ht="16.5">
      <c r="A217" s="130">
        <v>435</v>
      </c>
      <c r="B217" s="127" t="s">
        <v>196</v>
      </c>
      <c r="C217" s="88">
        <v>0</v>
      </c>
      <c r="D217" s="89">
        <v>0</v>
      </c>
      <c r="E217" s="89">
        <v>0</v>
      </c>
      <c r="F217" s="89">
        <v>0</v>
      </c>
      <c r="G217" s="89">
        <v>0</v>
      </c>
      <c r="H217" s="89">
        <v>0</v>
      </c>
      <c r="I217" s="89">
        <v>0</v>
      </c>
      <c r="J217" s="128"/>
    </row>
    <row r="218" spans="1:10" ht="16.5">
      <c r="A218" s="130">
        <v>436</v>
      </c>
      <c r="B218" s="127" t="s">
        <v>197</v>
      </c>
      <c r="C218" s="88">
        <v>0</v>
      </c>
      <c r="D218" s="89">
        <v>0</v>
      </c>
      <c r="E218" s="89">
        <v>0</v>
      </c>
      <c r="F218" s="89">
        <v>0</v>
      </c>
      <c r="G218" s="89">
        <v>0</v>
      </c>
      <c r="H218" s="89">
        <v>0</v>
      </c>
      <c r="I218" s="89">
        <v>0</v>
      </c>
      <c r="J218" s="128"/>
    </row>
    <row r="219" spans="1:10" ht="16.5">
      <c r="A219" s="130">
        <v>437</v>
      </c>
      <c r="B219" s="127" t="s">
        <v>198</v>
      </c>
      <c r="C219" s="88">
        <v>0</v>
      </c>
      <c r="D219" s="89">
        <v>0</v>
      </c>
      <c r="E219" s="89">
        <v>0</v>
      </c>
      <c r="F219" s="89">
        <v>0</v>
      </c>
      <c r="G219" s="89">
        <v>0</v>
      </c>
      <c r="H219" s="89">
        <v>0</v>
      </c>
      <c r="I219" s="89">
        <v>0</v>
      </c>
      <c r="J219" s="128"/>
    </row>
    <row r="220" spans="1:10" ht="16.5">
      <c r="A220" s="130">
        <v>438</v>
      </c>
      <c r="B220" s="127" t="s">
        <v>199</v>
      </c>
      <c r="C220" s="88">
        <v>0</v>
      </c>
      <c r="D220" s="89">
        <v>0</v>
      </c>
      <c r="E220" s="89">
        <v>0</v>
      </c>
      <c r="F220" s="89">
        <v>0</v>
      </c>
      <c r="G220" s="89">
        <v>0</v>
      </c>
      <c r="H220" s="89">
        <v>0</v>
      </c>
      <c r="I220" s="89">
        <v>0</v>
      </c>
      <c r="J220" s="128"/>
    </row>
    <row r="221" spans="1:10" ht="16.5">
      <c r="A221" s="130">
        <v>439</v>
      </c>
      <c r="B221" s="127" t="s">
        <v>200</v>
      </c>
      <c r="C221" s="88">
        <v>0</v>
      </c>
      <c r="D221" s="89">
        <v>0</v>
      </c>
      <c r="E221" s="89">
        <v>0</v>
      </c>
      <c r="F221" s="89">
        <v>0</v>
      </c>
      <c r="G221" s="89">
        <v>0</v>
      </c>
      <c r="H221" s="89">
        <v>0</v>
      </c>
      <c r="I221" s="89">
        <v>0</v>
      </c>
      <c r="J221" s="128"/>
    </row>
    <row r="222" spans="1:10" ht="16.5">
      <c r="A222" s="129" t="s">
        <v>201</v>
      </c>
      <c r="B222" s="127"/>
      <c r="C222" s="88">
        <v>62142434</v>
      </c>
      <c r="D222" s="89">
        <v>15000</v>
      </c>
      <c r="E222" s="89">
        <v>0</v>
      </c>
      <c r="F222" s="89">
        <v>0</v>
      </c>
      <c r="G222" s="89">
        <v>0</v>
      </c>
      <c r="H222" s="89">
        <v>0</v>
      </c>
      <c r="I222" s="89">
        <v>62157434</v>
      </c>
      <c r="J222" s="128"/>
    </row>
    <row r="223" spans="1:10" ht="16.5">
      <c r="A223" s="130">
        <v>441</v>
      </c>
      <c r="B223" s="127" t="s">
        <v>202</v>
      </c>
      <c r="C223" s="88">
        <v>0</v>
      </c>
      <c r="D223" s="89">
        <v>0</v>
      </c>
      <c r="E223" s="89">
        <v>0</v>
      </c>
      <c r="F223" s="89">
        <v>0</v>
      </c>
      <c r="G223" s="89">
        <v>0</v>
      </c>
      <c r="H223" s="89">
        <v>0</v>
      </c>
      <c r="I223" s="89">
        <v>0</v>
      </c>
      <c r="J223" s="128"/>
    </row>
    <row r="224" spans="1:10" ht="16.5">
      <c r="A224" s="130">
        <v>442</v>
      </c>
      <c r="B224" s="127" t="s">
        <v>203</v>
      </c>
      <c r="C224" s="88">
        <v>0</v>
      </c>
      <c r="D224" s="89">
        <v>0</v>
      </c>
      <c r="E224" s="89">
        <v>0</v>
      </c>
      <c r="F224" s="89">
        <v>0</v>
      </c>
      <c r="G224" s="89">
        <v>0</v>
      </c>
      <c r="H224" s="89">
        <v>0</v>
      </c>
      <c r="I224" s="89">
        <v>0</v>
      </c>
      <c r="J224" s="128"/>
    </row>
    <row r="225" spans="1:10" ht="16.5">
      <c r="A225" s="130">
        <v>443</v>
      </c>
      <c r="B225" s="127" t="s">
        <v>204</v>
      </c>
      <c r="C225" s="88">
        <v>0</v>
      </c>
      <c r="D225" s="89">
        <v>0</v>
      </c>
      <c r="E225" s="89">
        <v>0</v>
      </c>
      <c r="F225" s="89">
        <v>0</v>
      </c>
      <c r="G225" s="89">
        <v>0</v>
      </c>
      <c r="H225" s="89">
        <v>0</v>
      </c>
      <c r="I225" s="89">
        <v>0</v>
      </c>
      <c r="J225" s="128"/>
    </row>
    <row r="226" spans="1:10" ht="16.5">
      <c r="A226" s="130">
        <v>444</v>
      </c>
      <c r="B226" s="127" t="s">
        <v>205</v>
      </c>
      <c r="C226" s="88">
        <v>0</v>
      </c>
      <c r="D226" s="89">
        <v>0</v>
      </c>
      <c r="E226" s="89">
        <v>0</v>
      </c>
      <c r="F226" s="89">
        <v>0</v>
      </c>
      <c r="G226" s="89">
        <v>0</v>
      </c>
      <c r="H226" s="89">
        <v>0</v>
      </c>
      <c r="I226" s="89">
        <v>0</v>
      </c>
      <c r="J226" s="128"/>
    </row>
    <row r="227" spans="1:10" ht="16.5">
      <c r="A227" s="130">
        <v>445</v>
      </c>
      <c r="B227" s="127" t="s">
        <v>206</v>
      </c>
      <c r="C227" s="88">
        <v>0</v>
      </c>
      <c r="D227" s="89">
        <v>15000</v>
      </c>
      <c r="E227" s="89">
        <v>0</v>
      </c>
      <c r="F227" s="89">
        <v>0</v>
      </c>
      <c r="G227" s="89">
        <v>0</v>
      </c>
      <c r="H227" s="89">
        <v>0</v>
      </c>
      <c r="I227" s="89">
        <v>15000</v>
      </c>
      <c r="J227" s="128"/>
    </row>
    <row r="228" spans="1:10" ht="16.5">
      <c r="A228" s="130">
        <v>446</v>
      </c>
      <c r="B228" s="127" t="s">
        <v>207</v>
      </c>
      <c r="C228" s="88">
        <v>0</v>
      </c>
      <c r="D228" s="89">
        <v>0</v>
      </c>
      <c r="E228" s="89">
        <v>0</v>
      </c>
      <c r="F228" s="89">
        <v>0</v>
      </c>
      <c r="G228" s="89">
        <v>0</v>
      </c>
      <c r="H228" s="89">
        <v>0</v>
      </c>
      <c r="I228" s="89">
        <v>0</v>
      </c>
      <c r="J228" s="128"/>
    </row>
    <row r="229" spans="1:10" ht="16.5">
      <c r="A229" s="130">
        <v>447</v>
      </c>
      <c r="B229" s="127" t="s">
        <v>208</v>
      </c>
      <c r="C229" s="88">
        <v>62142434</v>
      </c>
      <c r="D229" s="89">
        <v>0</v>
      </c>
      <c r="E229" s="89">
        <v>0</v>
      </c>
      <c r="F229" s="89">
        <v>0</v>
      </c>
      <c r="G229" s="89">
        <v>0</v>
      </c>
      <c r="H229" s="89">
        <v>0</v>
      </c>
      <c r="I229" s="89">
        <v>62142434</v>
      </c>
      <c r="J229" s="128"/>
    </row>
    <row r="230" spans="1:10" ht="16.5">
      <c r="A230" s="130">
        <v>448</v>
      </c>
      <c r="B230" s="127" t="s">
        <v>209</v>
      </c>
      <c r="C230" s="88">
        <v>0</v>
      </c>
      <c r="D230" s="89">
        <v>0</v>
      </c>
      <c r="E230" s="89">
        <v>0</v>
      </c>
      <c r="F230" s="89">
        <v>0</v>
      </c>
      <c r="G230" s="89">
        <v>0</v>
      </c>
      <c r="H230" s="89">
        <v>0</v>
      </c>
      <c r="I230" s="89">
        <v>0</v>
      </c>
      <c r="J230" s="128"/>
    </row>
    <row r="231" spans="1:10" ht="16.5">
      <c r="A231" s="129" t="s">
        <v>210</v>
      </c>
      <c r="B231" s="127"/>
      <c r="C231" s="88">
        <v>0</v>
      </c>
      <c r="D231" s="89">
        <v>0</v>
      </c>
      <c r="E231" s="89">
        <v>0</v>
      </c>
      <c r="F231" s="89">
        <v>0</v>
      </c>
      <c r="G231" s="89">
        <v>0</v>
      </c>
      <c r="H231" s="89">
        <v>0</v>
      </c>
      <c r="I231" s="89">
        <v>0</v>
      </c>
      <c r="J231" s="128"/>
    </row>
    <row r="232" spans="1:10" ht="16.5">
      <c r="A232" s="130">
        <v>451</v>
      </c>
      <c r="B232" s="127" t="s">
        <v>211</v>
      </c>
      <c r="C232" s="88">
        <v>0</v>
      </c>
      <c r="D232" s="89">
        <v>0</v>
      </c>
      <c r="E232" s="89">
        <v>0</v>
      </c>
      <c r="F232" s="89">
        <v>0</v>
      </c>
      <c r="G232" s="89">
        <v>0</v>
      </c>
      <c r="H232" s="89">
        <v>0</v>
      </c>
      <c r="I232" s="89">
        <v>0</v>
      </c>
      <c r="J232" s="128"/>
    </row>
    <row r="233" spans="1:10" ht="16.5">
      <c r="A233" s="130">
        <v>452</v>
      </c>
      <c r="B233" s="127" t="s">
        <v>212</v>
      </c>
      <c r="C233" s="88">
        <v>0</v>
      </c>
      <c r="D233" s="89">
        <v>0</v>
      </c>
      <c r="E233" s="89">
        <v>0</v>
      </c>
      <c r="F233" s="89">
        <v>0</v>
      </c>
      <c r="G233" s="89">
        <v>0</v>
      </c>
      <c r="H233" s="89">
        <v>0</v>
      </c>
      <c r="I233" s="89">
        <v>0</v>
      </c>
      <c r="J233" s="128"/>
    </row>
    <row r="234" spans="1:10" ht="16.5">
      <c r="A234" s="130">
        <v>459</v>
      </c>
      <c r="B234" s="127" t="s">
        <v>213</v>
      </c>
      <c r="C234" s="88">
        <v>0</v>
      </c>
      <c r="D234" s="89">
        <v>0</v>
      </c>
      <c r="E234" s="89">
        <v>0</v>
      </c>
      <c r="F234" s="89">
        <v>0</v>
      </c>
      <c r="G234" s="89">
        <v>0</v>
      </c>
      <c r="H234" s="89">
        <v>0</v>
      </c>
      <c r="I234" s="89">
        <v>0</v>
      </c>
      <c r="J234" s="128"/>
    </row>
    <row r="235" spans="1:10" ht="16.5">
      <c r="A235" s="129" t="s">
        <v>425</v>
      </c>
      <c r="B235" s="127"/>
      <c r="C235" s="88">
        <v>0</v>
      </c>
      <c r="D235" s="89">
        <v>0</v>
      </c>
      <c r="E235" s="89">
        <v>0</v>
      </c>
      <c r="F235" s="89">
        <v>0</v>
      </c>
      <c r="G235" s="89">
        <v>0</v>
      </c>
      <c r="H235" s="89">
        <v>0</v>
      </c>
      <c r="I235" s="89">
        <v>0</v>
      </c>
      <c r="J235" s="128"/>
    </row>
    <row r="236" spans="1:10" ht="16.5">
      <c r="A236" s="130">
        <v>461</v>
      </c>
      <c r="B236" s="127" t="s">
        <v>214</v>
      </c>
      <c r="C236" s="88">
        <v>0</v>
      </c>
      <c r="D236" s="89">
        <v>0</v>
      </c>
      <c r="E236" s="89">
        <v>0</v>
      </c>
      <c r="F236" s="89">
        <v>0</v>
      </c>
      <c r="G236" s="89">
        <v>0</v>
      </c>
      <c r="H236" s="89">
        <v>0</v>
      </c>
      <c r="I236" s="89">
        <v>0</v>
      </c>
      <c r="J236" s="128"/>
    </row>
    <row r="237" spans="1:10" ht="16.5">
      <c r="A237" s="130">
        <v>462</v>
      </c>
      <c r="B237" s="127" t="s">
        <v>215</v>
      </c>
      <c r="C237" s="88">
        <v>0</v>
      </c>
      <c r="D237" s="89">
        <v>0</v>
      </c>
      <c r="E237" s="89">
        <v>0</v>
      </c>
      <c r="F237" s="89">
        <v>0</v>
      </c>
      <c r="G237" s="89">
        <v>0</v>
      </c>
      <c r="H237" s="89">
        <v>0</v>
      </c>
      <c r="I237" s="89">
        <v>0</v>
      </c>
      <c r="J237" s="128"/>
    </row>
    <row r="238" spans="1:10" ht="16.5">
      <c r="A238" s="130">
        <v>463</v>
      </c>
      <c r="B238" s="127" t="s">
        <v>216</v>
      </c>
      <c r="C238" s="88">
        <v>0</v>
      </c>
      <c r="D238" s="89">
        <v>0</v>
      </c>
      <c r="E238" s="89">
        <v>0</v>
      </c>
      <c r="F238" s="89">
        <v>0</v>
      </c>
      <c r="G238" s="89">
        <v>0</v>
      </c>
      <c r="H238" s="89">
        <v>0</v>
      </c>
      <c r="I238" s="89">
        <v>0</v>
      </c>
      <c r="J238" s="128"/>
    </row>
    <row r="239" spans="1:10" ht="13.5" customHeight="1">
      <c r="A239" s="132">
        <v>464</v>
      </c>
      <c r="B239" s="127" t="s">
        <v>217</v>
      </c>
      <c r="C239" s="88">
        <v>0</v>
      </c>
      <c r="D239" s="89">
        <v>0</v>
      </c>
      <c r="E239" s="89">
        <v>0</v>
      </c>
      <c r="F239" s="89">
        <v>0</v>
      </c>
      <c r="G239" s="89">
        <v>0</v>
      </c>
      <c r="H239" s="89">
        <v>0</v>
      </c>
      <c r="I239" s="89">
        <v>0</v>
      </c>
      <c r="J239" s="128"/>
    </row>
    <row r="240" spans="1:10" ht="15" customHeight="1">
      <c r="A240" s="132">
        <v>465</v>
      </c>
      <c r="B240" s="127" t="s">
        <v>218</v>
      </c>
      <c r="C240" s="88">
        <v>0</v>
      </c>
      <c r="D240" s="89">
        <v>0</v>
      </c>
      <c r="E240" s="89">
        <v>0</v>
      </c>
      <c r="F240" s="89">
        <v>0</v>
      </c>
      <c r="G240" s="89">
        <v>0</v>
      </c>
      <c r="H240" s="89">
        <v>0</v>
      </c>
      <c r="I240" s="89">
        <v>0</v>
      </c>
      <c r="J240" s="128"/>
    </row>
    <row r="241" spans="1:10" ht="16.5">
      <c r="A241" s="130">
        <v>466</v>
      </c>
      <c r="B241" s="127" t="s">
        <v>219</v>
      </c>
      <c r="C241" s="88">
        <v>0</v>
      </c>
      <c r="D241" s="89">
        <v>0</v>
      </c>
      <c r="E241" s="89">
        <v>0</v>
      </c>
      <c r="F241" s="89">
        <v>0</v>
      </c>
      <c r="G241" s="89">
        <v>0</v>
      </c>
      <c r="H241" s="89">
        <v>0</v>
      </c>
      <c r="I241" s="89">
        <v>0</v>
      </c>
      <c r="J241" s="128"/>
    </row>
    <row r="242" spans="1:10" ht="16.5">
      <c r="A242" s="130">
        <v>469</v>
      </c>
      <c r="B242" s="127" t="s">
        <v>220</v>
      </c>
      <c r="C242" s="88">
        <v>0</v>
      </c>
      <c r="D242" s="89">
        <v>0</v>
      </c>
      <c r="E242" s="89">
        <v>0</v>
      </c>
      <c r="F242" s="89">
        <v>0</v>
      </c>
      <c r="G242" s="89">
        <v>0</v>
      </c>
      <c r="H242" s="89">
        <v>0</v>
      </c>
      <c r="I242" s="89">
        <v>0</v>
      </c>
      <c r="J242" s="128"/>
    </row>
    <row r="243" spans="1:10" ht="16.5">
      <c r="A243" s="129" t="s">
        <v>221</v>
      </c>
      <c r="B243" s="127"/>
      <c r="C243" s="88">
        <v>0</v>
      </c>
      <c r="D243" s="89">
        <v>0</v>
      </c>
      <c r="E243" s="89">
        <v>0</v>
      </c>
      <c r="F243" s="89">
        <v>0</v>
      </c>
      <c r="G243" s="89">
        <v>0</v>
      </c>
      <c r="H243" s="89">
        <v>0</v>
      </c>
      <c r="I243" s="89">
        <v>0</v>
      </c>
      <c r="J243" s="128"/>
    </row>
    <row r="244" spans="1:10" ht="16.5">
      <c r="A244" s="130">
        <v>471</v>
      </c>
      <c r="B244" s="127" t="s">
        <v>222</v>
      </c>
      <c r="C244" s="88">
        <v>0</v>
      </c>
      <c r="D244" s="89">
        <v>0</v>
      </c>
      <c r="E244" s="89">
        <v>0</v>
      </c>
      <c r="F244" s="89">
        <v>0</v>
      </c>
      <c r="G244" s="89">
        <v>0</v>
      </c>
      <c r="H244" s="89">
        <v>0</v>
      </c>
      <c r="I244" s="89">
        <v>0</v>
      </c>
      <c r="J244" s="128"/>
    </row>
    <row r="245" spans="1:10" ht="16.5">
      <c r="A245" s="129" t="s">
        <v>223</v>
      </c>
      <c r="B245" s="127"/>
      <c r="C245" s="88">
        <v>0</v>
      </c>
      <c r="D245" s="89">
        <v>10000</v>
      </c>
      <c r="E245" s="89">
        <v>0</v>
      </c>
      <c r="F245" s="89">
        <v>0</v>
      </c>
      <c r="G245" s="89">
        <v>0</v>
      </c>
      <c r="H245" s="89">
        <v>0</v>
      </c>
      <c r="I245" s="89">
        <v>10000</v>
      </c>
      <c r="J245" s="128"/>
    </row>
    <row r="246" spans="1:10" ht="16.5">
      <c r="A246" s="130">
        <v>481</v>
      </c>
      <c r="B246" s="127" t="s">
        <v>224</v>
      </c>
      <c r="C246" s="88">
        <v>0</v>
      </c>
      <c r="D246" s="89">
        <v>10000</v>
      </c>
      <c r="E246" s="89">
        <v>0</v>
      </c>
      <c r="F246" s="89">
        <v>0</v>
      </c>
      <c r="G246" s="89">
        <v>0</v>
      </c>
      <c r="H246" s="89">
        <v>0</v>
      </c>
      <c r="I246" s="89">
        <v>10000</v>
      </c>
      <c r="J246" s="128"/>
    </row>
    <row r="247" spans="1:10" ht="16.5">
      <c r="A247" s="130">
        <v>482</v>
      </c>
      <c r="B247" s="127" t="s">
        <v>225</v>
      </c>
      <c r="C247" s="88">
        <v>0</v>
      </c>
      <c r="D247" s="89">
        <v>0</v>
      </c>
      <c r="E247" s="89">
        <v>0</v>
      </c>
      <c r="F247" s="89">
        <v>0</v>
      </c>
      <c r="G247" s="89">
        <v>0</v>
      </c>
      <c r="H247" s="89">
        <v>0</v>
      </c>
      <c r="I247" s="89">
        <v>0</v>
      </c>
      <c r="J247" s="128"/>
    </row>
    <row r="248" spans="1:10" ht="16.5">
      <c r="A248" s="130">
        <v>483</v>
      </c>
      <c r="B248" s="127" t="s">
        <v>226</v>
      </c>
      <c r="C248" s="88">
        <v>0</v>
      </c>
      <c r="D248" s="89">
        <v>0</v>
      </c>
      <c r="E248" s="89">
        <v>0</v>
      </c>
      <c r="F248" s="89">
        <v>0</v>
      </c>
      <c r="G248" s="89">
        <v>0</v>
      </c>
      <c r="H248" s="89">
        <v>0</v>
      </c>
      <c r="I248" s="89">
        <v>0</v>
      </c>
      <c r="J248" s="128"/>
    </row>
    <row r="249" spans="1:10" ht="16.5">
      <c r="A249" s="130">
        <v>484</v>
      </c>
      <c r="B249" s="127" t="s">
        <v>227</v>
      </c>
      <c r="C249" s="88">
        <v>0</v>
      </c>
      <c r="D249" s="89">
        <v>0</v>
      </c>
      <c r="E249" s="89">
        <v>0</v>
      </c>
      <c r="F249" s="89">
        <v>0</v>
      </c>
      <c r="G249" s="89">
        <v>0</v>
      </c>
      <c r="H249" s="89">
        <v>0</v>
      </c>
      <c r="I249" s="89">
        <v>0</v>
      </c>
      <c r="J249" s="128"/>
    </row>
    <row r="250" spans="1:10" ht="16.5">
      <c r="A250" s="130">
        <v>485</v>
      </c>
      <c r="B250" s="127" t="s">
        <v>228</v>
      </c>
      <c r="C250" s="88">
        <v>0</v>
      </c>
      <c r="D250" s="89">
        <v>0</v>
      </c>
      <c r="E250" s="89">
        <v>0</v>
      </c>
      <c r="F250" s="89">
        <v>0</v>
      </c>
      <c r="G250" s="89">
        <v>0</v>
      </c>
      <c r="H250" s="89">
        <v>0</v>
      </c>
      <c r="I250" s="89">
        <v>0</v>
      </c>
      <c r="J250" s="128"/>
    </row>
    <row r="251" spans="1:10" ht="16.5">
      <c r="A251" s="129" t="s">
        <v>229</v>
      </c>
      <c r="B251" s="127"/>
      <c r="C251" s="88">
        <v>0</v>
      </c>
      <c r="D251" s="89">
        <v>0</v>
      </c>
      <c r="E251" s="89">
        <v>0</v>
      </c>
      <c r="F251" s="89">
        <v>0</v>
      </c>
      <c r="G251" s="89">
        <v>0</v>
      </c>
      <c r="H251" s="89">
        <v>0</v>
      </c>
      <c r="I251" s="89">
        <v>0</v>
      </c>
      <c r="J251" s="128"/>
    </row>
    <row r="252" spans="1:10" ht="16.5">
      <c r="A252" s="130">
        <v>491</v>
      </c>
      <c r="B252" s="127" t="s">
        <v>230</v>
      </c>
      <c r="C252" s="88">
        <v>0</v>
      </c>
      <c r="D252" s="89">
        <v>0</v>
      </c>
      <c r="E252" s="89">
        <v>0</v>
      </c>
      <c r="F252" s="89">
        <v>0</v>
      </c>
      <c r="G252" s="89">
        <v>0</v>
      </c>
      <c r="H252" s="89">
        <v>0</v>
      </c>
      <c r="I252" s="89">
        <v>0</v>
      </c>
      <c r="J252" s="128"/>
    </row>
    <row r="253" spans="1:10" ht="16.5">
      <c r="A253" s="130">
        <v>492</v>
      </c>
      <c r="B253" s="127" t="s">
        <v>231</v>
      </c>
      <c r="C253" s="88">
        <v>0</v>
      </c>
      <c r="D253" s="89">
        <v>0</v>
      </c>
      <c r="E253" s="89">
        <v>0</v>
      </c>
      <c r="F253" s="89">
        <v>0</v>
      </c>
      <c r="G253" s="89">
        <v>0</v>
      </c>
      <c r="H253" s="89">
        <v>0</v>
      </c>
      <c r="I253" s="89">
        <v>0</v>
      </c>
      <c r="J253" s="128"/>
    </row>
    <row r="254" spans="1:10" ht="16.5">
      <c r="A254" s="130">
        <v>493</v>
      </c>
      <c r="B254" s="127" t="s">
        <v>232</v>
      </c>
      <c r="C254" s="88">
        <v>0</v>
      </c>
      <c r="D254" s="89">
        <v>0</v>
      </c>
      <c r="E254" s="89">
        <v>0</v>
      </c>
      <c r="F254" s="89">
        <v>0</v>
      </c>
      <c r="G254" s="89">
        <v>0</v>
      </c>
      <c r="H254" s="89">
        <v>0</v>
      </c>
      <c r="I254" s="89">
        <v>0</v>
      </c>
      <c r="J254" s="128"/>
    </row>
    <row r="255" spans="1:10" ht="16.5">
      <c r="A255" s="126" t="s">
        <v>233</v>
      </c>
      <c r="B255" s="127"/>
      <c r="C255" s="90">
        <v>0</v>
      </c>
      <c r="D255" s="87">
        <v>0</v>
      </c>
      <c r="E255" s="87">
        <v>260000</v>
      </c>
      <c r="F255" s="87">
        <v>0</v>
      </c>
      <c r="G255" s="87">
        <v>1789000</v>
      </c>
      <c r="H255" s="87">
        <v>448000</v>
      </c>
      <c r="I255" s="87">
        <v>2497000</v>
      </c>
      <c r="J255" s="128"/>
    </row>
    <row r="256" spans="1:10" ht="16.5">
      <c r="A256" s="129" t="s">
        <v>400</v>
      </c>
      <c r="B256" s="127"/>
      <c r="C256" s="88">
        <v>0</v>
      </c>
      <c r="D256" s="89">
        <v>0</v>
      </c>
      <c r="E256" s="89">
        <v>220000</v>
      </c>
      <c r="F256" s="89">
        <v>0</v>
      </c>
      <c r="G256" s="89">
        <v>1089000</v>
      </c>
      <c r="H256" s="89">
        <v>328000</v>
      </c>
      <c r="I256" s="89">
        <v>1637000</v>
      </c>
      <c r="J256" s="128"/>
    </row>
    <row r="257" spans="1:10" ht="16.5">
      <c r="A257" s="130">
        <v>511</v>
      </c>
      <c r="B257" s="127" t="s">
        <v>234</v>
      </c>
      <c r="C257" s="88">
        <v>0</v>
      </c>
      <c r="D257" s="89">
        <v>0</v>
      </c>
      <c r="E257" s="89">
        <v>100000</v>
      </c>
      <c r="F257" s="89">
        <v>0</v>
      </c>
      <c r="G257" s="89">
        <v>219000</v>
      </c>
      <c r="H257" s="89">
        <v>128000</v>
      </c>
      <c r="I257" s="89">
        <v>447000</v>
      </c>
      <c r="J257" s="128"/>
    </row>
    <row r="258" spans="1:10" ht="16.5">
      <c r="A258" s="130">
        <v>512</v>
      </c>
      <c r="B258" s="127" t="s">
        <v>235</v>
      </c>
      <c r="C258" s="88">
        <v>0</v>
      </c>
      <c r="D258" s="89">
        <v>0</v>
      </c>
      <c r="E258" s="89">
        <v>0</v>
      </c>
      <c r="F258" s="89">
        <v>0</v>
      </c>
      <c r="G258" s="89">
        <v>0</v>
      </c>
      <c r="H258" s="89">
        <v>0</v>
      </c>
      <c r="I258" s="89">
        <v>0</v>
      </c>
      <c r="J258" s="128"/>
    </row>
    <row r="259" spans="1:10" ht="16.5">
      <c r="A259" s="130">
        <v>513</v>
      </c>
      <c r="B259" s="127" t="s">
        <v>236</v>
      </c>
      <c r="C259" s="88">
        <v>0</v>
      </c>
      <c r="D259" s="89">
        <v>0</v>
      </c>
      <c r="E259" s="89">
        <v>0</v>
      </c>
      <c r="F259" s="89">
        <v>0</v>
      </c>
      <c r="G259" s="89">
        <v>0</v>
      </c>
      <c r="H259" s="89">
        <v>0</v>
      </c>
      <c r="I259" s="89">
        <v>0</v>
      </c>
      <c r="J259" s="128"/>
    </row>
    <row r="260" spans="1:10" ht="16.5">
      <c r="A260" s="130">
        <v>514</v>
      </c>
      <c r="B260" s="127" t="s">
        <v>237</v>
      </c>
      <c r="C260" s="88">
        <v>0</v>
      </c>
      <c r="D260" s="89">
        <v>0</v>
      </c>
      <c r="E260" s="89">
        <v>0</v>
      </c>
      <c r="F260" s="89">
        <v>0</v>
      </c>
      <c r="G260" s="89">
        <v>0</v>
      </c>
      <c r="H260" s="89">
        <v>0</v>
      </c>
      <c r="I260" s="89">
        <v>0</v>
      </c>
      <c r="J260" s="128"/>
    </row>
    <row r="261" spans="1:10" ht="16.5">
      <c r="A261" s="130">
        <v>515</v>
      </c>
      <c r="B261" s="127" t="s">
        <v>238</v>
      </c>
      <c r="C261" s="88">
        <v>0</v>
      </c>
      <c r="D261" s="89">
        <v>0</v>
      </c>
      <c r="E261" s="89">
        <v>100000</v>
      </c>
      <c r="F261" s="89">
        <v>0</v>
      </c>
      <c r="G261" s="89">
        <v>720000</v>
      </c>
      <c r="H261" s="89">
        <v>200000</v>
      </c>
      <c r="I261" s="89">
        <v>1020000</v>
      </c>
      <c r="J261" s="128"/>
    </row>
    <row r="262" spans="1:10" ht="16.5">
      <c r="A262" s="130">
        <v>519</v>
      </c>
      <c r="B262" s="127" t="s">
        <v>239</v>
      </c>
      <c r="C262" s="88">
        <v>0</v>
      </c>
      <c r="D262" s="89">
        <v>0</v>
      </c>
      <c r="E262" s="89">
        <v>20000</v>
      </c>
      <c r="F262" s="89">
        <v>0</v>
      </c>
      <c r="G262" s="89">
        <v>150000</v>
      </c>
      <c r="H262" s="89">
        <v>0</v>
      </c>
      <c r="I262" s="89">
        <v>170000</v>
      </c>
      <c r="J262" s="128"/>
    </row>
    <row r="263" spans="1:10" ht="17.25" thickBot="1">
      <c r="A263" s="141" t="s">
        <v>240</v>
      </c>
      <c r="B263" s="142"/>
      <c r="C263" s="91">
        <v>0</v>
      </c>
      <c r="D263" s="92">
        <v>0</v>
      </c>
      <c r="E263" s="92">
        <v>0</v>
      </c>
      <c r="F263" s="92">
        <v>0</v>
      </c>
      <c r="G263" s="92">
        <v>70000</v>
      </c>
      <c r="H263" s="92">
        <v>0</v>
      </c>
      <c r="I263" s="92">
        <v>70000</v>
      </c>
      <c r="J263" s="128"/>
    </row>
    <row r="264" spans="1:10" ht="17.25" thickTop="1">
      <c r="A264" s="130">
        <v>521</v>
      </c>
      <c r="B264" s="127" t="s">
        <v>241</v>
      </c>
      <c r="C264" s="88">
        <v>0</v>
      </c>
      <c r="D264" s="89">
        <v>0</v>
      </c>
      <c r="E264" s="89">
        <v>0</v>
      </c>
      <c r="F264" s="89">
        <v>0</v>
      </c>
      <c r="G264" s="89">
        <v>0</v>
      </c>
      <c r="H264" s="89">
        <v>0</v>
      </c>
      <c r="I264" s="89">
        <v>0</v>
      </c>
      <c r="J264" s="128"/>
    </row>
    <row r="265" spans="1:10" ht="16.5">
      <c r="A265" s="130">
        <v>522</v>
      </c>
      <c r="B265" s="127" t="s">
        <v>242</v>
      </c>
      <c r="C265" s="88">
        <v>0</v>
      </c>
      <c r="D265" s="89">
        <v>0</v>
      </c>
      <c r="E265" s="89">
        <v>0</v>
      </c>
      <c r="F265" s="89">
        <v>0</v>
      </c>
      <c r="G265" s="89">
        <v>0</v>
      </c>
      <c r="H265" s="89">
        <v>0</v>
      </c>
      <c r="I265" s="89">
        <v>0</v>
      </c>
      <c r="J265" s="128"/>
    </row>
    <row r="266" spans="1:10" ht="16.5">
      <c r="A266" s="130">
        <v>523</v>
      </c>
      <c r="B266" s="127" t="s">
        <v>243</v>
      </c>
      <c r="C266" s="88">
        <v>0</v>
      </c>
      <c r="D266" s="89">
        <v>0</v>
      </c>
      <c r="E266" s="89">
        <v>0</v>
      </c>
      <c r="F266" s="89">
        <v>0</v>
      </c>
      <c r="G266" s="89">
        <v>70000</v>
      </c>
      <c r="H266" s="89">
        <v>0</v>
      </c>
      <c r="I266" s="89">
        <v>70000</v>
      </c>
      <c r="J266" s="128"/>
    </row>
    <row r="267" spans="1:10" ht="16.5">
      <c r="A267" s="130">
        <v>529</v>
      </c>
      <c r="B267" s="127" t="s">
        <v>244</v>
      </c>
      <c r="C267" s="88">
        <v>0</v>
      </c>
      <c r="D267" s="89">
        <v>0</v>
      </c>
      <c r="E267" s="89">
        <v>0</v>
      </c>
      <c r="F267" s="89">
        <v>0</v>
      </c>
      <c r="G267" s="89">
        <v>0</v>
      </c>
      <c r="H267" s="89">
        <v>0</v>
      </c>
      <c r="I267" s="89">
        <v>0</v>
      </c>
      <c r="J267" s="128"/>
    </row>
    <row r="268" spans="1:10" ht="16.5">
      <c r="A268" s="129" t="s">
        <v>411</v>
      </c>
      <c r="B268" s="127"/>
      <c r="C268" s="88">
        <v>0</v>
      </c>
      <c r="D268" s="89">
        <v>0</v>
      </c>
      <c r="E268" s="89">
        <v>0</v>
      </c>
      <c r="F268" s="89">
        <v>0</v>
      </c>
      <c r="G268" s="89">
        <v>0</v>
      </c>
      <c r="H268" s="89">
        <v>0</v>
      </c>
      <c r="I268" s="89">
        <v>0</v>
      </c>
      <c r="J268" s="128"/>
    </row>
    <row r="269" spans="1:10" ht="16.5">
      <c r="A269" s="130">
        <v>531</v>
      </c>
      <c r="B269" s="127" t="s">
        <v>245</v>
      </c>
      <c r="C269" s="88">
        <v>0</v>
      </c>
      <c r="D269" s="89">
        <v>0</v>
      </c>
      <c r="E269" s="89">
        <v>0</v>
      </c>
      <c r="F269" s="89">
        <v>0</v>
      </c>
      <c r="G269" s="89">
        <v>0</v>
      </c>
      <c r="H269" s="89">
        <v>0</v>
      </c>
      <c r="I269" s="89">
        <v>0</v>
      </c>
      <c r="J269" s="128"/>
    </row>
    <row r="270" spans="1:10" ht="16.5">
      <c r="A270" s="130">
        <v>532</v>
      </c>
      <c r="B270" s="127" t="s">
        <v>246</v>
      </c>
      <c r="C270" s="88">
        <v>0</v>
      </c>
      <c r="D270" s="89">
        <v>0</v>
      </c>
      <c r="E270" s="89">
        <v>0</v>
      </c>
      <c r="F270" s="89">
        <v>0</v>
      </c>
      <c r="G270" s="89">
        <v>0</v>
      </c>
      <c r="H270" s="89">
        <v>0</v>
      </c>
      <c r="I270" s="89">
        <v>0</v>
      </c>
      <c r="J270" s="128"/>
    </row>
    <row r="271" spans="1:10" ht="16.5">
      <c r="A271" s="129" t="s">
        <v>442</v>
      </c>
      <c r="B271" s="127"/>
      <c r="C271" s="88">
        <v>0</v>
      </c>
      <c r="D271" s="89">
        <v>0</v>
      </c>
      <c r="E271" s="89">
        <v>0</v>
      </c>
      <c r="F271" s="89">
        <v>0</v>
      </c>
      <c r="G271" s="89">
        <v>630000</v>
      </c>
      <c r="H271" s="89">
        <v>0</v>
      </c>
      <c r="I271" s="89">
        <v>630000</v>
      </c>
      <c r="J271" s="128"/>
    </row>
    <row r="272" spans="1:10" ht="16.5">
      <c r="A272" s="130">
        <v>541</v>
      </c>
      <c r="B272" s="127" t="s">
        <v>247</v>
      </c>
      <c r="C272" s="88">
        <v>0</v>
      </c>
      <c r="D272" s="88">
        <v>0</v>
      </c>
      <c r="E272" s="88">
        <v>0</v>
      </c>
      <c r="F272" s="88">
        <v>0</v>
      </c>
      <c r="G272" s="88">
        <v>630000</v>
      </c>
      <c r="H272" s="88">
        <v>0</v>
      </c>
      <c r="I272" s="88">
        <v>630000</v>
      </c>
      <c r="J272" s="128"/>
    </row>
    <row r="273" spans="1:10" ht="16.5">
      <c r="A273" s="130">
        <v>542</v>
      </c>
      <c r="B273" s="127" t="s">
        <v>248</v>
      </c>
      <c r="C273" s="88">
        <v>0</v>
      </c>
      <c r="D273" s="88">
        <v>0</v>
      </c>
      <c r="E273" s="88">
        <v>0</v>
      </c>
      <c r="F273" s="88">
        <v>0</v>
      </c>
      <c r="G273" s="88">
        <v>0</v>
      </c>
      <c r="H273" s="88">
        <v>0</v>
      </c>
      <c r="I273" s="88">
        <v>0</v>
      </c>
      <c r="J273" s="128"/>
    </row>
    <row r="274" spans="1:10" ht="16.5">
      <c r="A274" s="130">
        <v>543</v>
      </c>
      <c r="B274" s="127" t="s">
        <v>249</v>
      </c>
      <c r="C274" s="88">
        <v>0</v>
      </c>
      <c r="D274" s="88">
        <v>0</v>
      </c>
      <c r="E274" s="88">
        <v>0</v>
      </c>
      <c r="F274" s="88">
        <v>0</v>
      </c>
      <c r="G274" s="88">
        <v>0</v>
      </c>
      <c r="H274" s="88">
        <v>0</v>
      </c>
      <c r="I274" s="88">
        <v>0</v>
      </c>
      <c r="J274" s="128"/>
    </row>
    <row r="275" spans="1:10" ht="16.5">
      <c r="A275" s="130">
        <v>544</v>
      </c>
      <c r="B275" s="127" t="s">
        <v>250</v>
      </c>
      <c r="C275" s="88">
        <v>0</v>
      </c>
      <c r="D275" s="88">
        <v>0</v>
      </c>
      <c r="E275" s="88">
        <v>0</v>
      </c>
      <c r="F275" s="88">
        <v>0</v>
      </c>
      <c r="G275" s="88">
        <v>0</v>
      </c>
      <c r="H275" s="88">
        <v>0</v>
      </c>
      <c r="I275" s="88">
        <v>0</v>
      </c>
      <c r="J275" s="128"/>
    </row>
    <row r="276" spans="1:10" ht="16.5">
      <c r="A276" s="130">
        <v>545</v>
      </c>
      <c r="B276" s="127" t="s">
        <v>251</v>
      </c>
      <c r="C276" s="88">
        <v>0</v>
      </c>
      <c r="D276" s="88">
        <v>0</v>
      </c>
      <c r="E276" s="88">
        <v>0</v>
      </c>
      <c r="F276" s="88">
        <v>0</v>
      </c>
      <c r="G276" s="88">
        <v>0</v>
      </c>
      <c r="H276" s="88">
        <v>0</v>
      </c>
      <c r="I276" s="88">
        <v>0</v>
      </c>
      <c r="J276" s="128"/>
    </row>
    <row r="277" spans="1:10" ht="16.5">
      <c r="A277" s="130">
        <v>549</v>
      </c>
      <c r="B277" s="127" t="s">
        <v>252</v>
      </c>
      <c r="C277" s="88">
        <v>0</v>
      </c>
      <c r="D277" s="88">
        <v>0</v>
      </c>
      <c r="E277" s="88">
        <v>0</v>
      </c>
      <c r="F277" s="88">
        <v>0</v>
      </c>
      <c r="G277" s="88">
        <v>0</v>
      </c>
      <c r="H277" s="88">
        <v>0</v>
      </c>
      <c r="I277" s="88">
        <v>0</v>
      </c>
      <c r="J277" s="128"/>
    </row>
    <row r="278" spans="1:10" ht="16.5">
      <c r="A278" s="129" t="s">
        <v>253</v>
      </c>
      <c r="B278" s="127"/>
      <c r="C278" s="88">
        <v>0</v>
      </c>
      <c r="D278" s="88">
        <v>0</v>
      </c>
      <c r="E278" s="88">
        <v>0</v>
      </c>
      <c r="F278" s="88">
        <v>0</v>
      </c>
      <c r="G278" s="88">
        <v>0</v>
      </c>
      <c r="H278" s="88">
        <v>0</v>
      </c>
      <c r="I278" s="88">
        <v>0</v>
      </c>
      <c r="J278" s="128"/>
    </row>
    <row r="279" spans="1:10" ht="16.5">
      <c r="A279" s="130">
        <v>551</v>
      </c>
      <c r="B279" s="127" t="s">
        <v>254</v>
      </c>
      <c r="C279" s="88">
        <v>0</v>
      </c>
      <c r="D279" s="88">
        <v>0</v>
      </c>
      <c r="E279" s="88">
        <v>0</v>
      </c>
      <c r="F279" s="88">
        <v>0</v>
      </c>
      <c r="G279" s="88">
        <v>0</v>
      </c>
      <c r="H279" s="88">
        <v>0</v>
      </c>
      <c r="I279" s="88">
        <v>0</v>
      </c>
      <c r="J279" s="128"/>
    </row>
    <row r="280" spans="1:10" ht="16.5">
      <c r="A280" s="129" t="s">
        <v>255</v>
      </c>
      <c r="B280" s="127"/>
      <c r="C280" s="88">
        <v>0</v>
      </c>
      <c r="D280" s="88">
        <v>0</v>
      </c>
      <c r="E280" s="88">
        <v>30000</v>
      </c>
      <c r="F280" s="88">
        <v>0</v>
      </c>
      <c r="G280" s="88">
        <v>0</v>
      </c>
      <c r="H280" s="88">
        <v>0</v>
      </c>
      <c r="I280" s="88">
        <v>30000</v>
      </c>
      <c r="J280" s="128"/>
    </row>
    <row r="281" spans="1:10" ht="16.5">
      <c r="A281" s="130">
        <v>561</v>
      </c>
      <c r="B281" s="127" t="s">
        <v>256</v>
      </c>
      <c r="C281" s="88">
        <v>0</v>
      </c>
      <c r="D281" s="88">
        <v>0</v>
      </c>
      <c r="E281" s="88">
        <v>0</v>
      </c>
      <c r="F281" s="88">
        <v>0</v>
      </c>
      <c r="G281" s="88">
        <v>0</v>
      </c>
      <c r="H281" s="88">
        <v>0</v>
      </c>
      <c r="I281" s="88">
        <v>0</v>
      </c>
      <c r="J281" s="128"/>
    </row>
    <row r="282" spans="1:10" ht="16.5">
      <c r="A282" s="130">
        <v>562</v>
      </c>
      <c r="B282" s="127" t="s">
        <v>257</v>
      </c>
      <c r="C282" s="88">
        <v>0</v>
      </c>
      <c r="D282" s="88">
        <v>0</v>
      </c>
      <c r="E282" s="88">
        <v>0</v>
      </c>
      <c r="F282" s="88">
        <v>0</v>
      </c>
      <c r="G282" s="88">
        <v>0</v>
      </c>
      <c r="H282" s="88">
        <v>0</v>
      </c>
      <c r="I282" s="88">
        <v>0</v>
      </c>
      <c r="J282" s="128"/>
    </row>
    <row r="283" spans="1:10" ht="21.75" customHeight="1">
      <c r="A283" s="130">
        <v>563</v>
      </c>
      <c r="B283" s="127" t="s">
        <v>258</v>
      </c>
      <c r="C283" s="88">
        <v>0</v>
      </c>
      <c r="D283" s="89">
        <v>0</v>
      </c>
      <c r="E283" s="89">
        <v>0</v>
      </c>
      <c r="F283" s="89">
        <v>0</v>
      </c>
      <c r="G283" s="89">
        <v>0</v>
      </c>
      <c r="H283" s="89">
        <v>0</v>
      </c>
      <c r="I283" s="89">
        <v>0</v>
      </c>
      <c r="J283" s="128"/>
    </row>
    <row r="284" spans="1:10" ht="21.75" customHeight="1">
      <c r="A284" s="130">
        <v>564</v>
      </c>
      <c r="B284" s="127" t="s">
        <v>259</v>
      </c>
      <c r="C284" s="88">
        <v>0</v>
      </c>
      <c r="D284" s="89">
        <v>0</v>
      </c>
      <c r="E284" s="89">
        <v>30000</v>
      </c>
      <c r="F284" s="89">
        <v>0</v>
      </c>
      <c r="G284" s="89">
        <v>0</v>
      </c>
      <c r="H284" s="89">
        <v>0</v>
      </c>
      <c r="I284" s="89">
        <v>30000</v>
      </c>
      <c r="J284" s="128"/>
    </row>
    <row r="285" spans="1:10" ht="16.5">
      <c r="A285" s="130">
        <v>565</v>
      </c>
      <c r="B285" s="127" t="s">
        <v>260</v>
      </c>
      <c r="C285" s="88">
        <v>0</v>
      </c>
      <c r="D285" s="89">
        <v>0</v>
      </c>
      <c r="E285" s="89">
        <v>0</v>
      </c>
      <c r="F285" s="89">
        <v>0</v>
      </c>
      <c r="G285" s="89">
        <v>0</v>
      </c>
      <c r="H285" s="89">
        <v>0</v>
      </c>
      <c r="I285" s="89">
        <v>0</v>
      </c>
      <c r="J285" s="128"/>
    </row>
    <row r="286" spans="1:10" ht="16.5">
      <c r="A286" s="130">
        <v>566</v>
      </c>
      <c r="B286" s="127" t="s">
        <v>261</v>
      </c>
      <c r="C286" s="88">
        <v>0</v>
      </c>
      <c r="D286" s="89">
        <v>0</v>
      </c>
      <c r="E286" s="89">
        <v>0</v>
      </c>
      <c r="F286" s="89">
        <v>0</v>
      </c>
      <c r="G286" s="89">
        <v>0</v>
      </c>
      <c r="H286" s="89">
        <v>0</v>
      </c>
      <c r="I286" s="89">
        <v>0</v>
      </c>
      <c r="J286" s="128"/>
    </row>
    <row r="287" spans="1:10" ht="16.5">
      <c r="A287" s="130">
        <v>567</v>
      </c>
      <c r="B287" s="127" t="s">
        <v>262</v>
      </c>
      <c r="C287" s="88">
        <v>0</v>
      </c>
      <c r="D287" s="89">
        <v>0</v>
      </c>
      <c r="E287" s="89">
        <v>0</v>
      </c>
      <c r="F287" s="89">
        <v>0</v>
      </c>
      <c r="G287" s="89">
        <v>0</v>
      </c>
      <c r="H287" s="89">
        <v>0</v>
      </c>
      <c r="I287" s="89">
        <v>0</v>
      </c>
      <c r="J287" s="128"/>
    </row>
    <row r="288" spans="1:10" ht="16.5">
      <c r="A288" s="130">
        <v>569</v>
      </c>
      <c r="B288" s="127" t="s">
        <v>263</v>
      </c>
      <c r="C288" s="88">
        <v>0</v>
      </c>
      <c r="D288" s="89">
        <v>0</v>
      </c>
      <c r="E288" s="89">
        <v>0</v>
      </c>
      <c r="F288" s="89">
        <v>0</v>
      </c>
      <c r="G288" s="89">
        <v>0</v>
      </c>
      <c r="H288" s="89">
        <v>0</v>
      </c>
      <c r="I288" s="89">
        <v>0</v>
      </c>
      <c r="J288" s="128"/>
    </row>
    <row r="289" spans="1:10" ht="16.5">
      <c r="A289" s="129" t="s">
        <v>426</v>
      </c>
      <c r="B289" s="127"/>
      <c r="C289" s="88">
        <v>0</v>
      </c>
      <c r="D289" s="89">
        <v>0</v>
      </c>
      <c r="E289" s="89">
        <v>0</v>
      </c>
      <c r="F289" s="89">
        <v>0</v>
      </c>
      <c r="G289" s="89">
        <v>0</v>
      </c>
      <c r="H289" s="89">
        <v>0</v>
      </c>
      <c r="I289" s="89">
        <v>0</v>
      </c>
      <c r="J289" s="128"/>
    </row>
    <row r="290" spans="1:10" ht="16.5">
      <c r="A290" s="130">
        <v>571</v>
      </c>
      <c r="B290" s="127" t="s">
        <v>264</v>
      </c>
      <c r="C290" s="88">
        <v>0</v>
      </c>
      <c r="D290" s="89">
        <v>0</v>
      </c>
      <c r="E290" s="89">
        <v>0</v>
      </c>
      <c r="F290" s="89">
        <v>0</v>
      </c>
      <c r="G290" s="89">
        <v>0</v>
      </c>
      <c r="H290" s="89">
        <v>0</v>
      </c>
      <c r="I290" s="89">
        <v>0</v>
      </c>
      <c r="J290" s="128"/>
    </row>
    <row r="291" spans="1:10" ht="16.5">
      <c r="A291" s="130">
        <v>572</v>
      </c>
      <c r="B291" s="127" t="s">
        <v>265</v>
      </c>
      <c r="C291" s="88">
        <v>0</v>
      </c>
      <c r="D291" s="89">
        <v>0</v>
      </c>
      <c r="E291" s="89">
        <v>0</v>
      </c>
      <c r="F291" s="89">
        <v>0</v>
      </c>
      <c r="G291" s="89">
        <v>0</v>
      </c>
      <c r="H291" s="89">
        <v>0</v>
      </c>
      <c r="I291" s="89">
        <v>0</v>
      </c>
      <c r="J291" s="128"/>
    </row>
    <row r="292" spans="1:10" ht="16.5">
      <c r="A292" s="130">
        <v>573</v>
      </c>
      <c r="B292" s="127" t="s">
        <v>266</v>
      </c>
      <c r="C292" s="88">
        <v>0</v>
      </c>
      <c r="D292" s="89">
        <v>0</v>
      </c>
      <c r="E292" s="89">
        <v>0</v>
      </c>
      <c r="F292" s="89">
        <v>0</v>
      </c>
      <c r="G292" s="89">
        <v>0</v>
      </c>
      <c r="H292" s="89">
        <v>0</v>
      </c>
      <c r="I292" s="89">
        <v>0</v>
      </c>
      <c r="J292" s="128"/>
    </row>
    <row r="293" spans="1:10" ht="16.5">
      <c r="A293" s="130">
        <v>574</v>
      </c>
      <c r="B293" s="127" t="s">
        <v>267</v>
      </c>
      <c r="C293" s="88">
        <v>0</v>
      </c>
      <c r="D293" s="89">
        <v>0</v>
      </c>
      <c r="E293" s="89">
        <v>0</v>
      </c>
      <c r="F293" s="89">
        <v>0</v>
      </c>
      <c r="G293" s="89">
        <v>0</v>
      </c>
      <c r="H293" s="89">
        <v>0</v>
      </c>
      <c r="I293" s="89">
        <v>0</v>
      </c>
      <c r="J293" s="128"/>
    </row>
    <row r="294" spans="1:10" ht="16.5">
      <c r="A294" s="130">
        <v>575</v>
      </c>
      <c r="B294" s="127" t="s">
        <v>268</v>
      </c>
      <c r="C294" s="88">
        <v>0</v>
      </c>
      <c r="D294" s="89">
        <v>0</v>
      </c>
      <c r="E294" s="89">
        <v>0</v>
      </c>
      <c r="F294" s="89">
        <v>0</v>
      </c>
      <c r="G294" s="89">
        <v>0</v>
      </c>
      <c r="H294" s="89">
        <v>0</v>
      </c>
      <c r="I294" s="89">
        <v>0</v>
      </c>
      <c r="J294" s="128"/>
    </row>
    <row r="295" spans="1:10" ht="16.5">
      <c r="A295" s="130">
        <v>576</v>
      </c>
      <c r="B295" s="127" t="s">
        <v>269</v>
      </c>
      <c r="C295" s="88">
        <v>0</v>
      </c>
      <c r="D295" s="89">
        <v>0</v>
      </c>
      <c r="E295" s="89">
        <v>0</v>
      </c>
      <c r="F295" s="89">
        <v>0</v>
      </c>
      <c r="G295" s="89">
        <v>0</v>
      </c>
      <c r="H295" s="89">
        <v>0</v>
      </c>
      <c r="I295" s="89">
        <v>0</v>
      </c>
      <c r="J295" s="128"/>
    </row>
    <row r="296" spans="1:10" ht="16.5">
      <c r="A296" s="130">
        <v>577</v>
      </c>
      <c r="B296" s="127" t="s">
        <v>270</v>
      </c>
      <c r="C296" s="88">
        <v>0</v>
      </c>
      <c r="D296" s="89">
        <v>0</v>
      </c>
      <c r="E296" s="89">
        <v>0</v>
      </c>
      <c r="F296" s="89">
        <v>0</v>
      </c>
      <c r="G296" s="89">
        <v>0</v>
      </c>
      <c r="H296" s="89">
        <v>0</v>
      </c>
      <c r="I296" s="89">
        <v>0</v>
      </c>
      <c r="J296" s="128"/>
    </row>
    <row r="297" spans="1:10" ht="16.5">
      <c r="A297" s="130">
        <v>578</v>
      </c>
      <c r="B297" s="127" t="s">
        <v>271</v>
      </c>
      <c r="C297" s="88">
        <v>0</v>
      </c>
      <c r="D297" s="89">
        <v>0</v>
      </c>
      <c r="E297" s="89">
        <v>0</v>
      </c>
      <c r="F297" s="89">
        <v>0</v>
      </c>
      <c r="G297" s="89">
        <v>0</v>
      </c>
      <c r="H297" s="89">
        <v>0</v>
      </c>
      <c r="I297" s="89">
        <v>0</v>
      </c>
      <c r="J297" s="128"/>
    </row>
    <row r="298" spans="1:10" ht="16.5">
      <c r="A298" s="130">
        <v>579</v>
      </c>
      <c r="B298" s="127" t="s">
        <v>272</v>
      </c>
      <c r="C298" s="88">
        <v>0</v>
      </c>
      <c r="D298" s="89">
        <v>0</v>
      </c>
      <c r="E298" s="89">
        <v>0</v>
      </c>
      <c r="F298" s="89">
        <v>0</v>
      </c>
      <c r="G298" s="89">
        <v>0</v>
      </c>
      <c r="H298" s="89">
        <v>0</v>
      </c>
      <c r="I298" s="89">
        <v>0</v>
      </c>
      <c r="J298" s="128"/>
    </row>
    <row r="299" spans="1:10" ht="16.5">
      <c r="A299" s="129" t="s">
        <v>273</v>
      </c>
      <c r="B299" s="127"/>
      <c r="C299" s="88">
        <v>0</v>
      </c>
      <c r="D299" s="89">
        <v>0</v>
      </c>
      <c r="E299" s="89">
        <v>0</v>
      </c>
      <c r="F299" s="89">
        <v>0</v>
      </c>
      <c r="G299" s="89">
        <v>0</v>
      </c>
      <c r="H299" s="89">
        <v>0</v>
      </c>
      <c r="I299" s="89">
        <v>0</v>
      </c>
      <c r="J299" s="128"/>
    </row>
    <row r="300" spans="1:10" ht="16.5">
      <c r="A300" s="130">
        <v>581</v>
      </c>
      <c r="B300" s="127" t="s">
        <v>274</v>
      </c>
      <c r="C300" s="88">
        <v>0</v>
      </c>
      <c r="D300" s="89">
        <v>0</v>
      </c>
      <c r="E300" s="89">
        <v>0</v>
      </c>
      <c r="F300" s="89">
        <v>0</v>
      </c>
      <c r="G300" s="89">
        <v>0</v>
      </c>
      <c r="H300" s="89">
        <v>0</v>
      </c>
      <c r="I300" s="89">
        <v>0</v>
      </c>
      <c r="J300" s="128"/>
    </row>
    <row r="301" spans="1:10" ht="16.5">
      <c r="A301" s="130">
        <v>582</v>
      </c>
      <c r="B301" s="127" t="s">
        <v>275</v>
      </c>
      <c r="C301" s="88">
        <v>0</v>
      </c>
      <c r="D301" s="89">
        <v>0</v>
      </c>
      <c r="E301" s="89">
        <v>0</v>
      </c>
      <c r="F301" s="89">
        <v>0</v>
      </c>
      <c r="G301" s="89">
        <v>0</v>
      </c>
      <c r="H301" s="89">
        <v>0</v>
      </c>
      <c r="I301" s="89">
        <v>0</v>
      </c>
      <c r="J301" s="128"/>
    </row>
    <row r="302" spans="1:10" ht="16.5">
      <c r="A302" s="130">
        <v>583</v>
      </c>
      <c r="B302" s="127" t="s">
        <v>276</v>
      </c>
      <c r="C302" s="88">
        <v>0</v>
      </c>
      <c r="D302" s="89">
        <v>0</v>
      </c>
      <c r="E302" s="89">
        <v>0</v>
      </c>
      <c r="F302" s="89">
        <v>0</v>
      </c>
      <c r="G302" s="89">
        <v>0</v>
      </c>
      <c r="H302" s="89">
        <v>0</v>
      </c>
      <c r="I302" s="89">
        <v>0</v>
      </c>
      <c r="J302" s="128"/>
    </row>
    <row r="303" spans="1:10" ht="16.5">
      <c r="A303" s="130">
        <v>589</v>
      </c>
      <c r="B303" s="127" t="s">
        <v>277</v>
      </c>
      <c r="C303" s="88">
        <v>0</v>
      </c>
      <c r="D303" s="89">
        <v>0</v>
      </c>
      <c r="E303" s="89">
        <v>0</v>
      </c>
      <c r="F303" s="89">
        <v>0</v>
      </c>
      <c r="G303" s="89">
        <v>0</v>
      </c>
      <c r="H303" s="89">
        <v>0</v>
      </c>
      <c r="I303" s="89">
        <v>0</v>
      </c>
      <c r="J303" s="128"/>
    </row>
    <row r="304" spans="1:10" ht="16.5">
      <c r="A304" s="129" t="s">
        <v>278</v>
      </c>
      <c r="B304" s="127"/>
      <c r="C304" s="88">
        <v>0</v>
      </c>
      <c r="D304" s="89">
        <v>0</v>
      </c>
      <c r="E304" s="89">
        <v>10000</v>
      </c>
      <c r="F304" s="89">
        <v>0</v>
      </c>
      <c r="G304" s="89">
        <v>0</v>
      </c>
      <c r="H304" s="89">
        <v>120000</v>
      </c>
      <c r="I304" s="89">
        <v>130000</v>
      </c>
      <c r="J304" s="128"/>
    </row>
    <row r="305" spans="1:15" ht="16.5">
      <c r="A305" s="130">
        <v>591</v>
      </c>
      <c r="B305" s="127" t="s">
        <v>279</v>
      </c>
      <c r="C305" s="88">
        <v>0</v>
      </c>
      <c r="D305" s="89">
        <v>0</v>
      </c>
      <c r="E305" s="89">
        <v>10000</v>
      </c>
      <c r="F305" s="89">
        <v>0</v>
      </c>
      <c r="G305" s="89">
        <v>0</v>
      </c>
      <c r="H305" s="89">
        <v>120000</v>
      </c>
      <c r="I305" s="89">
        <v>130000</v>
      </c>
      <c r="J305" s="128"/>
    </row>
    <row r="306" spans="1:15" ht="16.5">
      <c r="A306" s="130">
        <v>592</v>
      </c>
      <c r="B306" s="127" t="s">
        <v>280</v>
      </c>
      <c r="C306" s="88">
        <v>0</v>
      </c>
      <c r="D306" s="89">
        <v>0</v>
      </c>
      <c r="E306" s="89">
        <v>0</v>
      </c>
      <c r="F306" s="89">
        <v>0</v>
      </c>
      <c r="G306" s="89">
        <v>0</v>
      </c>
      <c r="H306" s="89">
        <v>0</v>
      </c>
      <c r="I306" s="89">
        <v>0</v>
      </c>
      <c r="J306" s="128"/>
    </row>
    <row r="307" spans="1:15" ht="16.5">
      <c r="A307" s="130">
        <v>593</v>
      </c>
      <c r="B307" s="127" t="s">
        <v>281</v>
      </c>
      <c r="C307" s="88">
        <v>0</v>
      </c>
      <c r="D307" s="89">
        <v>0</v>
      </c>
      <c r="E307" s="89">
        <v>0</v>
      </c>
      <c r="F307" s="89">
        <v>0</v>
      </c>
      <c r="G307" s="89">
        <v>0</v>
      </c>
      <c r="H307" s="89">
        <v>0</v>
      </c>
      <c r="I307" s="89">
        <v>0</v>
      </c>
      <c r="J307" s="128"/>
    </row>
    <row r="308" spans="1:15" ht="16.5">
      <c r="A308" s="130">
        <v>594</v>
      </c>
      <c r="B308" s="127" t="s">
        <v>282</v>
      </c>
      <c r="C308" s="88">
        <v>0</v>
      </c>
      <c r="D308" s="89">
        <v>0</v>
      </c>
      <c r="E308" s="89">
        <v>0</v>
      </c>
      <c r="F308" s="89">
        <v>0</v>
      </c>
      <c r="G308" s="89">
        <v>0</v>
      </c>
      <c r="H308" s="89">
        <v>0</v>
      </c>
      <c r="I308" s="89">
        <v>0</v>
      </c>
      <c r="J308" s="128"/>
      <c r="L308" s="143"/>
      <c r="M308" s="143"/>
      <c r="N308" s="143"/>
      <c r="O308" s="143"/>
    </row>
    <row r="309" spans="1:15" ht="16.5">
      <c r="A309" s="130">
        <v>595</v>
      </c>
      <c r="B309" s="127" t="s">
        <v>283</v>
      </c>
      <c r="C309" s="88">
        <v>0</v>
      </c>
      <c r="D309" s="89">
        <v>0</v>
      </c>
      <c r="E309" s="89">
        <v>0</v>
      </c>
      <c r="F309" s="89">
        <v>0</v>
      </c>
      <c r="G309" s="89">
        <v>0</v>
      </c>
      <c r="H309" s="89">
        <v>0</v>
      </c>
      <c r="I309" s="89">
        <v>0</v>
      </c>
      <c r="J309" s="128"/>
      <c r="L309" s="143"/>
      <c r="M309" s="143"/>
      <c r="N309" s="143"/>
      <c r="O309" s="143"/>
    </row>
    <row r="310" spans="1:15" ht="16.5">
      <c r="A310" s="130">
        <v>596</v>
      </c>
      <c r="B310" s="127" t="s">
        <v>284</v>
      </c>
      <c r="C310" s="88">
        <v>0</v>
      </c>
      <c r="D310" s="89">
        <v>0</v>
      </c>
      <c r="E310" s="89">
        <v>0</v>
      </c>
      <c r="F310" s="89">
        <v>0</v>
      </c>
      <c r="G310" s="89">
        <v>0</v>
      </c>
      <c r="H310" s="89">
        <v>0</v>
      </c>
      <c r="I310" s="89">
        <v>0</v>
      </c>
      <c r="J310" s="128"/>
      <c r="L310" s="143"/>
      <c r="M310" s="143"/>
      <c r="N310" s="143"/>
      <c r="O310" s="143"/>
    </row>
    <row r="311" spans="1:15" ht="16.5">
      <c r="A311" s="130">
        <v>597</v>
      </c>
      <c r="B311" s="127" t="s">
        <v>285</v>
      </c>
      <c r="C311" s="88">
        <v>0</v>
      </c>
      <c r="D311" s="89">
        <v>0</v>
      </c>
      <c r="E311" s="89">
        <v>0</v>
      </c>
      <c r="F311" s="89">
        <v>0</v>
      </c>
      <c r="G311" s="89">
        <v>0</v>
      </c>
      <c r="H311" s="89">
        <v>0</v>
      </c>
      <c r="I311" s="89">
        <v>0</v>
      </c>
      <c r="J311" s="128"/>
      <c r="L311" s="143"/>
      <c r="M311" s="77"/>
      <c r="N311" s="143"/>
      <c r="O311" s="143"/>
    </row>
    <row r="312" spans="1:15" ht="16.5">
      <c r="A312" s="130">
        <v>598</v>
      </c>
      <c r="B312" s="127" t="s">
        <v>286</v>
      </c>
      <c r="C312" s="88">
        <v>0</v>
      </c>
      <c r="D312" s="89">
        <v>0</v>
      </c>
      <c r="E312" s="89">
        <v>0</v>
      </c>
      <c r="F312" s="89">
        <v>0</v>
      </c>
      <c r="G312" s="89">
        <v>0</v>
      </c>
      <c r="H312" s="89">
        <v>0</v>
      </c>
      <c r="I312" s="89">
        <v>0</v>
      </c>
      <c r="J312" s="128"/>
      <c r="L312" s="143"/>
      <c r="M312" s="143"/>
      <c r="N312" s="143"/>
      <c r="O312" s="143"/>
    </row>
    <row r="313" spans="1:15" ht="16.5">
      <c r="A313" s="130">
        <v>599</v>
      </c>
      <c r="B313" s="127" t="s">
        <v>287</v>
      </c>
      <c r="C313" s="88">
        <v>0</v>
      </c>
      <c r="D313" s="89">
        <v>0</v>
      </c>
      <c r="E313" s="89">
        <v>0</v>
      </c>
      <c r="F313" s="89">
        <v>0</v>
      </c>
      <c r="G313" s="89">
        <v>0</v>
      </c>
      <c r="H313" s="89">
        <v>0</v>
      </c>
      <c r="I313" s="89">
        <v>0</v>
      </c>
      <c r="J313" s="128"/>
      <c r="L313" s="143"/>
      <c r="M313" s="143"/>
      <c r="N313" s="143"/>
      <c r="O313" s="143"/>
    </row>
    <row r="314" spans="1:15" ht="16.5">
      <c r="A314" s="126" t="s">
        <v>401</v>
      </c>
      <c r="B314" s="127"/>
      <c r="C314" s="90">
        <v>0</v>
      </c>
      <c r="D314" s="87">
        <v>0</v>
      </c>
      <c r="E314" s="87">
        <v>0</v>
      </c>
      <c r="F314" s="87">
        <v>0</v>
      </c>
      <c r="G314" s="87">
        <v>0</v>
      </c>
      <c r="H314" s="87">
        <v>0</v>
      </c>
      <c r="I314" s="87">
        <v>0</v>
      </c>
      <c r="J314" s="128"/>
      <c r="L314" s="143"/>
      <c r="M314" s="143"/>
      <c r="N314" s="143"/>
      <c r="O314" s="143"/>
    </row>
    <row r="315" spans="1:15" ht="16.5">
      <c r="A315" s="129" t="s">
        <v>288</v>
      </c>
      <c r="B315" s="127"/>
      <c r="C315" s="88">
        <v>0</v>
      </c>
      <c r="D315" s="89">
        <v>0</v>
      </c>
      <c r="E315" s="89">
        <v>0</v>
      </c>
      <c r="F315" s="89">
        <v>0</v>
      </c>
      <c r="G315" s="89">
        <v>0</v>
      </c>
      <c r="H315" s="89">
        <v>0</v>
      </c>
      <c r="I315" s="89">
        <v>0</v>
      </c>
      <c r="J315" s="128"/>
    </row>
    <row r="316" spans="1:15" ht="16.5">
      <c r="A316" s="130">
        <v>611</v>
      </c>
      <c r="B316" s="127" t="s">
        <v>289</v>
      </c>
      <c r="C316" s="88">
        <v>0</v>
      </c>
      <c r="D316" s="89">
        <v>0</v>
      </c>
      <c r="E316" s="89">
        <v>0</v>
      </c>
      <c r="F316" s="89">
        <v>0</v>
      </c>
      <c r="G316" s="89">
        <v>0</v>
      </c>
      <c r="H316" s="89">
        <v>0</v>
      </c>
      <c r="I316" s="89">
        <v>0</v>
      </c>
      <c r="J316" s="128"/>
    </row>
    <row r="317" spans="1:15" ht="16.5">
      <c r="A317" s="130">
        <v>612</v>
      </c>
      <c r="B317" s="127" t="s">
        <v>290</v>
      </c>
      <c r="C317" s="88">
        <v>0</v>
      </c>
      <c r="D317" s="89">
        <v>0</v>
      </c>
      <c r="E317" s="89">
        <v>0</v>
      </c>
      <c r="F317" s="89">
        <v>0</v>
      </c>
      <c r="G317" s="89">
        <v>0</v>
      </c>
      <c r="H317" s="89">
        <v>0</v>
      </c>
      <c r="I317" s="89">
        <v>0</v>
      </c>
      <c r="J317" s="128"/>
    </row>
    <row r="318" spans="1:15" ht="15" customHeight="1">
      <c r="A318" s="132">
        <v>613</v>
      </c>
      <c r="B318" s="127" t="s">
        <v>291</v>
      </c>
      <c r="C318" s="88">
        <v>0</v>
      </c>
      <c r="D318" s="89">
        <v>0</v>
      </c>
      <c r="E318" s="89">
        <v>0</v>
      </c>
      <c r="F318" s="89">
        <v>0</v>
      </c>
      <c r="G318" s="89">
        <v>0</v>
      </c>
      <c r="H318" s="89">
        <v>0</v>
      </c>
      <c r="I318" s="89">
        <v>0</v>
      </c>
      <c r="J318" s="128"/>
    </row>
    <row r="319" spans="1:15" ht="16.5">
      <c r="A319" s="130">
        <v>614</v>
      </c>
      <c r="B319" s="127" t="s">
        <v>292</v>
      </c>
      <c r="C319" s="88">
        <v>0</v>
      </c>
      <c r="D319" s="89">
        <v>0</v>
      </c>
      <c r="E319" s="89">
        <v>0</v>
      </c>
      <c r="F319" s="89">
        <v>0</v>
      </c>
      <c r="G319" s="89">
        <v>0</v>
      </c>
      <c r="H319" s="89">
        <v>0</v>
      </c>
      <c r="I319" s="89">
        <v>0</v>
      </c>
      <c r="J319" s="128"/>
    </row>
    <row r="320" spans="1:15" ht="16.5">
      <c r="A320" s="130">
        <v>615</v>
      </c>
      <c r="B320" s="127" t="s">
        <v>293</v>
      </c>
      <c r="C320" s="88">
        <v>0</v>
      </c>
      <c r="D320" s="89">
        <v>0</v>
      </c>
      <c r="E320" s="89">
        <v>0</v>
      </c>
      <c r="F320" s="89">
        <v>0</v>
      </c>
      <c r="G320" s="89">
        <v>0</v>
      </c>
      <c r="H320" s="89">
        <v>0</v>
      </c>
      <c r="I320" s="89">
        <v>0</v>
      </c>
      <c r="J320" s="128"/>
    </row>
    <row r="321" spans="1:10" ht="16.5">
      <c r="A321" s="130">
        <v>616</v>
      </c>
      <c r="B321" s="127" t="s">
        <v>294</v>
      </c>
      <c r="C321" s="88">
        <v>0</v>
      </c>
      <c r="D321" s="89">
        <v>0</v>
      </c>
      <c r="E321" s="89">
        <v>0</v>
      </c>
      <c r="F321" s="89">
        <v>0</v>
      </c>
      <c r="G321" s="89">
        <v>0</v>
      </c>
      <c r="H321" s="89">
        <v>0</v>
      </c>
      <c r="I321" s="89">
        <v>0</v>
      </c>
      <c r="J321" s="128"/>
    </row>
    <row r="322" spans="1:10" ht="16.5">
      <c r="A322" s="130">
        <v>617</v>
      </c>
      <c r="B322" s="127" t="s">
        <v>295</v>
      </c>
      <c r="C322" s="88">
        <v>0</v>
      </c>
      <c r="D322" s="89">
        <v>0</v>
      </c>
      <c r="E322" s="89">
        <v>0</v>
      </c>
      <c r="F322" s="89">
        <v>0</v>
      </c>
      <c r="G322" s="89">
        <v>0</v>
      </c>
      <c r="H322" s="89">
        <v>0</v>
      </c>
      <c r="I322" s="89">
        <v>0</v>
      </c>
      <c r="J322" s="128"/>
    </row>
    <row r="323" spans="1:10" ht="16.5">
      <c r="A323" s="130">
        <v>619</v>
      </c>
      <c r="B323" s="127" t="s">
        <v>296</v>
      </c>
      <c r="C323" s="88">
        <v>0</v>
      </c>
      <c r="D323" s="89">
        <v>0</v>
      </c>
      <c r="E323" s="89">
        <v>0</v>
      </c>
      <c r="F323" s="89">
        <v>0</v>
      </c>
      <c r="G323" s="89">
        <v>0</v>
      </c>
      <c r="H323" s="89">
        <v>0</v>
      </c>
      <c r="I323" s="89">
        <v>0</v>
      </c>
      <c r="J323" s="128"/>
    </row>
    <row r="324" spans="1:10" ht="16.5">
      <c r="A324" s="129" t="s">
        <v>297</v>
      </c>
      <c r="B324" s="127"/>
      <c r="C324" s="88">
        <v>0</v>
      </c>
      <c r="D324" s="89">
        <v>0</v>
      </c>
      <c r="E324" s="89">
        <v>0</v>
      </c>
      <c r="F324" s="89">
        <v>0</v>
      </c>
      <c r="G324" s="89">
        <v>0</v>
      </c>
      <c r="H324" s="89">
        <v>0</v>
      </c>
      <c r="I324" s="89">
        <v>0</v>
      </c>
      <c r="J324" s="128"/>
    </row>
    <row r="325" spans="1:10" ht="16.5">
      <c r="A325" s="130">
        <v>621</v>
      </c>
      <c r="B325" s="127" t="s">
        <v>289</v>
      </c>
      <c r="C325" s="88">
        <v>0</v>
      </c>
      <c r="D325" s="89">
        <v>0</v>
      </c>
      <c r="E325" s="89">
        <v>0</v>
      </c>
      <c r="F325" s="89">
        <v>0</v>
      </c>
      <c r="G325" s="89">
        <v>0</v>
      </c>
      <c r="H325" s="89">
        <v>0</v>
      </c>
      <c r="I325" s="89">
        <v>0</v>
      </c>
      <c r="J325" s="128"/>
    </row>
    <row r="326" spans="1:10" ht="16.5">
      <c r="A326" s="130">
        <v>622</v>
      </c>
      <c r="B326" s="127" t="s">
        <v>290</v>
      </c>
      <c r="C326" s="88">
        <v>0</v>
      </c>
      <c r="D326" s="89">
        <v>0</v>
      </c>
      <c r="E326" s="89">
        <v>0</v>
      </c>
      <c r="F326" s="89">
        <v>0</v>
      </c>
      <c r="G326" s="89">
        <v>0</v>
      </c>
      <c r="H326" s="89">
        <v>0</v>
      </c>
      <c r="I326" s="89">
        <v>0</v>
      </c>
      <c r="J326" s="128"/>
    </row>
    <row r="327" spans="1:10" ht="15" customHeight="1">
      <c r="A327" s="132">
        <v>623</v>
      </c>
      <c r="B327" s="127" t="s">
        <v>291</v>
      </c>
      <c r="C327" s="88">
        <v>0</v>
      </c>
      <c r="D327" s="89">
        <v>0</v>
      </c>
      <c r="E327" s="89">
        <v>0</v>
      </c>
      <c r="F327" s="89">
        <v>0</v>
      </c>
      <c r="G327" s="89">
        <v>0</v>
      </c>
      <c r="H327" s="89">
        <v>0</v>
      </c>
      <c r="I327" s="89">
        <v>0</v>
      </c>
      <c r="J327" s="128"/>
    </row>
    <row r="328" spans="1:10" ht="16.5">
      <c r="A328" s="130">
        <v>624</v>
      </c>
      <c r="B328" s="127" t="s">
        <v>292</v>
      </c>
      <c r="C328" s="88">
        <v>0</v>
      </c>
      <c r="D328" s="89">
        <v>0</v>
      </c>
      <c r="E328" s="89">
        <v>0</v>
      </c>
      <c r="F328" s="89">
        <v>0</v>
      </c>
      <c r="G328" s="89">
        <v>0</v>
      </c>
      <c r="H328" s="89">
        <v>0</v>
      </c>
      <c r="I328" s="89">
        <v>0</v>
      </c>
      <c r="J328" s="128"/>
    </row>
    <row r="329" spans="1:10" ht="14.25" customHeight="1">
      <c r="A329" s="130">
        <v>625</v>
      </c>
      <c r="B329" s="127" t="s">
        <v>293</v>
      </c>
      <c r="C329" s="88">
        <v>0</v>
      </c>
      <c r="D329" s="89">
        <v>0</v>
      </c>
      <c r="E329" s="89">
        <v>0</v>
      </c>
      <c r="F329" s="89">
        <v>0</v>
      </c>
      <c r="G329" s="89">
        <v>0</v>
      </c>
      <c r="H329" s="89">
        <v>0</v>
      </c>
      <c r="I329" s="89">
        <v>0</v>
      </c>
      <c r="J329" s="128"/>
    </row>
    <row r="330" spans="1:10" ht="16.5">
      <c r="A330" s="130">
        <v>626</v>
      </c>
      <c r="B330" s="127" t="s">
        <v>294</v>
      </c>
      <c r="C330" s="88">
        <v>0</v>
      </c>
      <c r="D330" s="89">
        <v>0</v>
      </c>
      <c r="E330" s="89">
        <v>0</v>
      </c>
      <c r="F330" s="89">
        <v>0</v>
      </c>
      <c r="G330" s="89">
        <v>0</v>
      </c>
      <c r="H330" s="89">
        <v>0</v>
      </c>
      <c r="I330" s="89">
        <v>0</v>
      </c>
      <c r="J330" s="128"/>
    </row>
    <row r="331" spans="1:10" ht="16.5">
      <c r="A331" s="130">
        <v>627</v>
      </c>
      <c r="B331" s="127" t="s">
        <v>295</v>
      </c>
      <c r="C331" s="88">
        <v>0</v>
      </c>
      <c r="D331" s="89">
        <v>0</v>
      </c>
      <c r="E331" s="89">
        <v>0</v>
      </c>
      <c r="F331" s="89">
        <v>0</v>
      </c>
      <c r="G331" s="89">
        <v>0</v>
      </c>
      <c r="H331" s="89">
        <v>0</v>
      </c>
      <c r="I331" s="89">
        <v>0</v>
      </c>
      <c r="J331" s="128"/>
    </row>
    <row r="332" spans="1:10" ht="16.5">
      <c r="A332" s="130">
        <v>629</v>
      </c>
      <c r="B332" s="127" t="s">
        <v>296</v>
      </c>
      <c r="C332" s="88">
        <v>0</v>
      </c>
      <c r="D332" s="89">
        <v>0</v>
      </c>
      <c r="E332" s="89">
        <v>0</v>
      </c>
      <c r="F332" s="89">
        <v>0</v>
      </c>
      <c r="G332" s="89">
        <v>0</v>
      </c>
      <c r="H332" s="89">
        <v>0</v>
      </c>
      <c r="I332" s="89">
        <v>0</v>
      </c>
      <c r="J332" s="128"/>
    </row>
    <row r="333" spans="1:10" ht="16.5">
      <c r="A333" s="129" t="s">
        <v>298</v>
      </c>
      <c r="B333" s="127"/>
      <c r="C333" s="88">
        <v>0</v>
      </c>
      <c r="D333" s="89">
        <v>0</v>
      </c>
      <c r="E333" s="89">
        <v>0</v>
      </c>
      <c r="F333" s="89">
        <v>0</v>
      </c>
      <c r="G333" s="89">
        <v>0</v>
      </c>
      <c r="H333" s="89">
        <v>0</v>
      </c>
      <c r="I333" s="89">
        <v>0</v>
      </c>
      <c r="J333" s="128"/>
    </row>
    <row r="334" spans="1:10" ht="33">
      <c r="A334" s="136">
        <v>631</v>
      </c>
      <c r="B334" s="127" t="s">
        <v>299</v>
      </c>
      <c r="C334" s="88">
        <v>0</v>
      </c>
      <c r="D334" s="89">
        <v>0</v>
      </c>
      <c r="E334" s="89">
        <v>0</v>
      </c>
      <c r="F334" s="89">
        <v>0</v>
      </c>
      <c r="G334" s="89">
        <v>0</v>
      </c>
      <c r="H334" s="89">
        <v>0</v>
      </c>
      <c r="I334" s="89">
        <v>0</v>
      </c>
      <c r="J334" s="128"/>
    </row>
    <row r="335" spans="1:10" ht="16.5" customHeight="1">
      <c r="A335" s="132">
        <v>632</v>
      </c>
      <c r="B335" s="127" t="s">
        <v>300</v>
      </c>
      <c r="C335" s="88">
        <v>0</v>
      </c>
      <c r="D335" s="89">
        <v>0</v>
      </c>
      <c r="E335" s="89">
        <v>0</v>
      </c>
      <c r="F335" s="89">
        <v>0</v>
      </c>
      <c r="G335" s="89">
        <v>0</v>
      </c>
      <c r="H335" s="89">
        <v>0</v>
      </c>
      <c r="I335" s="89">
        <v>0</v>
      </c>
      <c r="J335" s="128"/>
    </row>
    <row r="336" spans="1:10" ht="16.5">
      <c r="A336" s="126" t="s">
        <v>301</v>
      </c>
      <c r="B336" s="127"/>
      <c r="C336" s="90">
        <v>0</v>
      </c>
      <c r="D336" s="87">
        <v>0</v>
      </c>
      <c r="E336" s="87">
        <v>0</v>
      </c>
      <c r="F336" s="87">
        <v>0</v>
      </c>
      <c r="G336" s="87">
        <v>0</v>
      </c>
      <c r="H336" s="87">
        <v>0</v>
      </c>
      <c r="I336" s="87">
        <v>0</v>
      </c>
      <c r="J336" s="128"/>
    </row>
    <row r="337" spans="1:10" ht="16.5">
      <c r="A337" s="129" t="s">
        <v>302</v>
      </c>
      <c r="B337" s="127"/>
      <c r="C337" s="88">
        <v>0</v>
      </c>
      <c r="D337" s="89">
        <v>0</v>
      </c>
      <c r="E337" s="89">
        <v>0</v>
      </c>
      <c r="F337" s="89">
        <v>0</v>
      </c>
      <c r="G337" s="89">
        <v>0</v>
      </c>
      <c r="H337" s="89">
        <v>0</v>
      </c>
      <c r="I337" s="89">
        <v>0</v>
      </c>
      <c r="J337" s="128"/>
    </row>
    <row r="338" spans="1:10" ht="33">
      <c r="A338" s="136">
        <v>711</v>
      </c>
      <c r="B338" s="127" t="s">
        <v>303</v>
      </c>
      <c r="C338" s="88">
        <v>0</v>
      </c>
      <c r="D338" s="89">
        <v>0</v>
      </c>
      <c r="E338" s="89">
        <v>0</v>
      </c>
      <c r="F338" s="89">
        <v>0</v>
      </c>
      <c r="G338" s="89">
        <v>0</v>
      </c>
      <c r="H338" s="89">
        <v>0</v>
      </c>
      <c r="I338" s="89">
        <v>0</v>
      </c>
      <c r="J338" s="128"/>
    </row>
    <row r="339" spans="1:10" ht="34.5" customHeight="1">
      <c r="A339" s="136">
        <v>712</v>
      </c>
      <c r="B339" s="127" t="s">
        <v>304</v>
      </c>
      <c r="C339" s="88">
        <v>0</v>
      </c>
      <c r="D339" s="89">
        <v>0</v>
      </c>
      <c r="E339" s="89">
        <v>0</v>
      </c>
      <c r="F339" s="89">
        <v>0</v>
      </c>
      <c r="G339" s="89">
        <v>0</v>
      </c>
      <c r="H339" s="89">
        <v>0</v>
      </c>
      <c r="I339" s="89">
        <v>0</v>
      </c>
      <c r="J339" s="128"/>
    </row>
    <row r="340" spans="1:10" ht="16.5">
      <c r="A340" s="129" t="s">
        <v>305</v>
      </c>
      <c r="B340" s="127"/>
      <c r="C340" s="88">
        <v>0</v>
      </c>
      <c r="D340" s="89">
        <v>0</v>
      </c>
      <c r="E340" s="89">
        <v>0</v>
      </c>
      <c r="F340" s="89">
        <v>0</v>
      </c>
      <c r="G340" s="89">
        <v>0</v>
      </c>
      <c r="H340" s="89">
        <v>0</v>
      </c>
      <c r="I340" s="89">
        <v>0</v>
      </c>
      <c r="J340" s="128"/>
    </row>
    <row r="341" spans="1:10" ht="33">
      <c r="A341" s="136">
        <v>721</v>
      </c>
      <c r="B341" s="127" t="s">
        <v>306</v>
      </c>
      <c r="C341" s="88">
        <v>0</v>
      </c>
      <c r="D341" s="89">
        <v>0</v>
      </c>
      <c r="E341" s="89">
        <v>0</v>
      </c>
      <c r="F341" s="89">
        <v>0</v>
      </c>
      <c r="G341" s="89">
        <v>0</v>
      </c>
      <c r="H341" s="89">
        <v>0</v>
      </c>
      <c r="I341" s="89">
        <v>0</v>
      </c>
      <c r="J341" s="128"/>
    </row>
    <row r="342" spans="1:10" ht="33">
      <c r="A342" s="136">
        <v>722</v>
      </c>
      <c r="B342" s="127" t="s">
        <v>307</v>
      </c>
      <c r="C342" s="88">
        <v>0</v>
      </c>
      <c r="D342" s="89">
        <v>0</v>
      </c>
      <c r="E342" s="89">
        <v>0</v>
      </c>
      <c r="F342" s="89">
        <v>0</v>
      </c>
      <c r="G342" s="89">
        <v>0</v>
      </c>
      <c r="H342" s="89">
        <v>0</v>
      </c>
      <c r="I342" s="89">
        <v>0</v>
      </c>
      <c r="J342" s="128"/>
    </row>
    <row r="343" spans="1:10" ht="33">
      <c r="A343" s="136">
        <v>723</v>
      </c>
      <c r="B343" s="127" t="s">
        <v>308</v>
      </c>
      <c r="C343" s="88">
        <v>0</v>
      </c>
      <c r="D343" s="89">
        <v>0</v>
      </c>
      <c r="E343" s="89">
        <v>0</v>
      </c>
      <c r="F343" s="89">
        <v>0</v>
      </c>
      <c r="G343" s="89">
        <v>0</v>
      </c>
      <c r="H343" s="89">
        <v>0</v>
      </c>
      <c r="I343" s="89">
        <v>0</v>
      </c>
      <c r="J343" s="128"/>
    </row>
    <row r="344" spans="1:10" ht="16.5">
      <c r="A344" s="132">
        <v>724</v>
      </c>
      <c r="B344" s="140" t="s">
        <v>309</v>
      </c>
      <c r="C344" s="88">
        <v>0</v>
      </c>
      <c r="D344" s="89">
        <v>0</v>
      </c>
      <c r="E344" s="89">
        <v>0</v>
      </c>
      <c r="F344" s="89">
        <v>0</v>
      </c>
      <c r="G344" s="89">
        <v>0</v>
      </c>
      <c r="H344" s="89">
        <v>0</v>
      </c>
      <c r="I344" s="89">
        <v>0</v>
      </c>
      <c r="J344" s="128"/>
    </row>
    <row r="345" spans="1:10" ht="36" customHeight="1" thickBot="1">
      <c r="A345" s="144">
        <v>725</v>
      </c>
      <c r="B345" s="135" t="s">
        <v>310</v>
      </c>
      <c r="C345" s="91">
        <v>0</v>
      </c>
      <c r="D345" s="92">
        <v>0</v>
      </c>
      <c r="E345" s="92">
        <v>0</v>
      </c>
      <c r="F345" s="92">
        <v>0</v>
      </c>
      <c r="G345" s="92">
        <v>0</v>
      </c>
      <c r="H345" s="92">
        <v>0</v>
      </c>
      <c r="I345" s="92">
        <v>0</v>
      </c>
      <c r="J345" s="128"/>
    </row>
    <row r="346" spans="1:10" ht="17.25" thickTop="1">
      <c r="A346" s="130">
        <v>726</v>
      </c>
      <c r="B346" s="127" t="s">
        <v>311</v>
      </c>
      <c r="C346" s="88">
        <v>0</v>
      </c>
      <c r="D346" s="89">
        <v>0</v>
      </c>
      <c r="E346" s="89">
        <v>0</v>
      </c>
      <c r="F346" s="89">
        <v>0</v>
      </c>
      <c r="G346" s="89">
        <v>0</v>
      </c>
      <c r="H346" s="89">
        <v>0</v>
      </c>
      <c r="I346" s="89">
        <v>0</v>
      </c>
      <c r="J346" s="128"/>
    </row>
    <row r="347" spans="1:10" ht="21" customHeight="1">
      <c r="A347" s="130">
        <v>727</v>
      </c>
      <c r="B347" s="127" t="s">
        <v>312</v>
      </c>
      <c r="C347" s="88">
        <v>0</v>
      </c>
      <c r="D347" s="89">
        <v>0</v>
      </c>
      <c r="E347" s="89">
        <v>0</v>
      </c>
      <c r="F347" s="89">
        <v>0</v>
      </c>
      <c r="G347" s="89">
        <v>0</v>
      </c>
      <c r="H347" s="89">
        <v>0</v>
      </c>
      <c r="I347" s="89">
        <v>0</v>
      </c>
      <c r="J347" s="128"/>
    </row>
    <row r="348" spans="1:10" ht="20.25" customHeight="1">
      <c r="A348" s="130">
        <v>728</v>
      </c>
      <c r="B348" s="127" t="s">
        <v>313</v>
      </c>
      <c r="C348" s="88">
        <v>0</v>
      </c>
      <c r="D348" s="89">
        <v>0</v>
      </c>
      <c r="E348" s="89">
        <v>0</v>
      </c>
      <c r="F348" s="89">
        <v>0</v>
      </c>
      <c r="G348" s="89">
        <v>0</v>
      </c>
      <c r="H348" s="89">
        <v>0</v>
      </c>
      <c r="I348" s="89">
        <v>0</v>
      </c>
      <c r="J348" s="128"/>
    </row>
    <row r="349" spans="1:10" ht="18.75" customHeight="1">
      <c r="A349" s="130">
        <v>729</v>
      </c>
      <c r="B349" s="127" t="s">
        <v>314</v>
      </c>
      <c r="C349" s="88">
        <v>0</v>
      </c>
      <c r="D349" s="89">
        <v>0</v>
      </c>
      <c r="E349" s="89">
        <v>0</v>
      </c>
      <c r="F349" s="89">
        <v>0</v>
      </c>
      <c r="G349" s="89">
        <v>0</v>
      </c>
      <c r="H349" s="89">
        <v>0</v>
      </c>
      <c r="I349" s="89">
        <v>0</v>
      </c>
      <c r="J349" s="128"/>
    </row>
    <row r="350" spans="1:10" ht="16.5">
      <c r="A350" s="129" t="s">
        <v>443</v>
      </c>
      <c r="B350" s="127"/>
      <c r="C350" s="88">
        <v>0</v>
      </c>
      <c r="D350" s="89">
        <v>0</v>
      </c>
      <c r="E350" s="89">
        <v>0</v>
      </c>
      <c r="F350" s="89">
        <v>0</v>
      </c>
      <c r="G350" s="89">
        <v>0</v>
      </c>
      <c r="H350" s="89">
        <v>0</v>
      </c>
      <c r="I350" s="89">
        <v>0</v>
      </c>
      <c r="J350" s="128"/>
    </row>
    <row r="351" spans="1:10" ht="16.5">
      <c r="A351" s="130">
        <v>731</v>
      </c>
      <c r="B351" s="127" t="s">
        <v>315</v>
      </c>
      <c r="C351" s="88">
        <v>0</v>
      </c>
      <c r="D351" s="89">
        <v>0</v>
      </c>
      <c r="E351" s="89">
        <v>0</v>
      </c>
      <c r="F351" s="89">
        <v>0</v>
      </c>
      <c r="G351" s="89">
        <v>0</v>
      </c>
      <c r="H351" s="89">
        <v>0</v>
      </c>
      <c r="I351" s="89">
        <v>0</v>
      </c>
      <c r="J351" s="128"/>
    </row>
    <row r="352" spans="1:10" ht="16.5">
      <c r="A352" s="130">
        <v>732</v>
      </c>
      <c r="B352" s="127" t="s">
        <v>316</v>
      </c>
      <c r="C352" s="88">
        <v>0</v>
      </c>
      <c r="D352" s="89">
        <v>0</v>
      </c>
      <c r="E352" s="89">
        <v>0</v>
      </c>
      <c r="F352" s="89">
        <v>0</v>
      </c>
      <c r="G352" s="89">
        <v>0</v>
      </c>
      <c r="H352" s="89">
        <v>0</v>
      </c>
      <c r="I352" s="89">
        <v>0</v>
      </c>
      <c r="J352" s="128"/>
    </row>
    <row r="353" spans="1:10" ht="16.5">
      <c r="A353" s="130">
        <v>733</v>
      </c>
      <c r="B353" s="127" t="s">
        <v>317</v>
      </c>
      <c r="C353" s="88">
        <v>0</v>
      </c>
      <c r="D353" s="89">
        <v>0</v>
      </c>
      <c r="E353" s="89">
        <v>0</v>
      </c>
      <c r="F353" s="89">
        <v>0</v>
      </c>
      <c r="G353" s="89">
        <v>0</v>
      </c>
      <c r="H353" s="89">
        <v>0</v>
      </c>
      <c r="I353" s="89">
        <v>0</v>
      </c>
      <c r="J353" s="128"/>
    </row>
    <row r="354" spans="1:10" ht="16.5">
      <c r="A354" s="130">
        <v>734</v>
      </c>
      <c r="B354" s="127" t="s">
        <v>318</v>
      </c>
      <c r="C354" s="88">
        <v>0</v>
      </c>
      <c r="D354" s="89">
        <v>0</v>
      </c>
      <c r="E354" s="89">
        <v>0</v>
      </c>
      <c r="F354" s="89">
        <v>0</v>
      </c>
      <c r="G354" s="89">
        <v>0</v>
      </c>
      <c r="H354" s="89">
        <v>0</v>
      </c>
      <c r="I354" s="89">
        <v>0</v>
      </c>
      <c r="J354" s="128"/>
    </row>
    <row r="355" spans="1:10" ht="16.5">
      <c r="A355" s="130">
        <v>735</v>
      </c>
      <c r="B355" s="127" t="s">
        <v>319</v>
      </c>
      <c r="C355" s="88">
        <v>0</v>
      </c>
      <c r="D355" s="89">
        <v>0</v>
      </c>
      <c r="E355" s="89">
        <v>0</v>
      </c>
      <c r="F355" s="89">
        <v>0</v>
      </c>
      <c r="G355" s="89">
        <v>0</v>
      </c>
      <c r="H355" s="89">
        <v>0</v>
      </c>
      <c r="I355" s="89">
        <v>0</v>
      </c>
      <c r="J355" s="128"/>
    </row>
    <row r="356" spans="1:10" ht="16.5">
      <c r="A356" s="130">
        <v>739</v>
      </c>
      <c r="B356" s="127" t="s">
        <v>320</v>
      </c>
      <c r="C356" s="88">
        <v>0</v>
      </c>
      <c r="D356" s="89">
        <v>0</v>
      </c>
      <c r="E356" s="89">
        <v>0</v>
      </c>
      <c r="F356" s="89">
        <v>0</v>
      </c>
      <c r="G356" s="89">
        <v>0</v>
      </c>
      <c r="H356" s="89">
        <v>0</v>
      </c>
      <c r="I356" s="89">
        <v>0</v>
      </c>
      <c r="J356" s="128"/>
    </row>
    <row r="357" spans="1:10" ht="16.5">
      <c r="A357" s="129" t="s">
        <v>402</v>
      </c>
      <c r="B357" s="127"/>
      <c r="C357" s="88">
        <v>0</v>
      </c>
      <c r="D357" s="89">
        <v>0</v>
      </c>
      <c r="E357" s="89">
        <v>0</v>
      </c>
      <c r="F357" s="89">
        <v>0</v>
      </c>
      <c r="G357" s="89">
        <v>0</v>
      </c>
      <c r="H357" s="89">
        <v>0</v>
      </c>
      <c r="I357" s="89">
        <v>0</v>
      </c>
      <c r="J357" s="128"/>
    </row>
    <row r="358" spans="1:10" ht="33">
      <c r="A358" s="136">
        <v>741</v>
      </c>
      <c r="B358" s="127" t="s">
        <v>321</v>
      </c>
      <c r="C358" s="88">
        <v>0</v>
      </c>
      <c r="D358" s="89">
        <v>0</v>
      </c>
      <c r="E358" s="89">
        <v>0</v>
      </c>
      <c r="F358" s="89">
        <v>0</v>
      </c>
      <c r="G358" s="89">
        <v>0</v>
      </c>
      <c r="H358" s="89">
        <v>0</v>
      </c>
      <c r="I358" s="89">
        <v>0</v>
      </c>
      <c r="J358" s="128"/>
    </row>
    <row r="359" spans="1:10" ht="33">
      <c r="A359" s="136">
        <v>742</v>
      </c>
      <c r="B359" s="127" t="s">
        <v>322</v>
      </c>
      <c r="C359" s="88">
        <v>0</v>
      </c>
      <c r="D359" s="88">
        <v>0</v>
      </c>
      <c r="E359" s="88">
        <v>0</v>
      </c>
      <c r="F359" s="88">
        <v>0</v>
      </c>
      <c r="G359" s="88">
        <v>0</v>
      </c>
      <c r="H359" s="88">
        <v>0</v>
      </c>
      <c r="I359" s="88">
        <v>0</v>
      </c>
      <c r="J359" s="128"/>
    </row>
    <row r="360" spans="1:10" ht="35.25" customHeight="1">
      <c r="A360" s="136">
        <v>743</v>
      </c>
      <c r="B360" s="127" t="s">
        <v>323</v>
      </c>
      <c r="C360" s="88">
        <v>0</v>
      </c>
      <c r="D360" s="88">
        <v>0</v>
      </c>
      <c r="E360" s="88">
        <v>0</v>
      </c>
      <c r="F360" s="88">
        <v>0</v>
      </c>
      <c r="G360" s="88">
        <v>0</v>
      </c>
      <c r="H360" s="88">
        <v>0</v>
      </c>
      <c r="I360" s="88">
        <v>0</v>
      </c>
      <c r="J360" s="128"/>
    </row>
    <row r="361" spans="1:10" ht="18" customHeight="1">
      <c r="A361" s="136">
        <v>744</v>
      </c>
      <c r="B361" s="145" t="s">
        <v>324</v>
      </c>
      <c r="C361" s="88">
        <v>0</v>
      </c>
      <c r="D361" s="88">
        <v>0</v>
      </c>
      <c r="E361" s="88">
        <v>0</v>
      </c>
      <c r="F361" s="88">
        <v>0</v>
      </c>
      <c r="G361" s="88">
        <v>0</v>
      </c>
      <c r="H361" s="88">
        <v>0</v>
      </c>
      <c r="I361" s="88">
        <v>0</v>
      </c>
      <c r="J361" s="128"/>
    </row>
    <row r="362" spans="1:10" ht="16.5">
      <c r="A362" s="130">
        <v>745</v>
      </c>
      <c r="B362" s="127" t="s">
        <v>325</v>
      </c>
      <c r="C362" s="88">
        <v>0</v>
      </c>
      <c r="D362" s="88">
        <v>0</v>
      </c>
      <c r="E362" s="88">
        <v>0</v>
      </c>
      <c r="F362" s="88">
        <v>0</v>
      </c>
      <c r="G362" s="88">
        <v>0</v>
      </c>
      <c r="H362" s="88">
        <v>0</v>
      </c>
      <c r="I362" s="88">
        <v>0</v>
      </c>
      <c r="J362" s="128"/>
    </row>
    <row r="363" spans="1:10" ht="16.5">
      <c r="A363" s="130">
        <v>746</v>
      </c>
      <c r="B363" s="127" t="s">
        <v>326</v>
      </c>
      <c r="C363" s="88">
        <v>0</v>
      </c>
      <c r="D363" s="88">
        <v>0</v>
      </c>
      <c r="E363" s="88">
        <v>0</v>
      </c>
      <c r="F363" s="88">
        <v>0</v>
      </c>
      <c r="G363" s="88">
        <v>0</v>
      </c>
      <c r="H363" s="88">
        <v>0</v>
      </c>
      <c r="I363" s="88">
        <v>0</v>
      </c>
      <c r="J363" s="128"/>
    </row>
    <row r="364" spans="1:10" ht="16.5">
      <c r="A364" s="130">
        <v>747</v>
      </c>
      <c r="B364" s="127" t="s">
        <v>327</v>
      </c>
      <c r="C364" s="88">
        <v>0</v>
      </c>
      <c r="D364" s="88">
        <v>0</v>
      </c>
      <c r="E364" s="88">
        <v>0</v>
      </c>
      <c r="F364" s="88">
        <v>0</v>
      </c>
      <c r="G364" s="88">
        <v>0</v>
      </c>
      <c r="H364" s="88">
        <v>0</v>
      </c>
      <c r="I364" s="88">
        <v>0</v>
      </c>
      <c r="J364" s="128"/>
    </row>
    <row r="365" spans="1:10" ht="16.5">
      <c r="A365" s="130">
        <v>748</v>
      </c>
      <c r="B365" s="127" t="s">
        <v>328</v>
      </c>
      <c r="C365" s="88">
        <v>0</v>
      </c>
      <c r="D365" s="89">
        <v>0</v>
      </c>
      <c r="E365" s="89">
        <v>0</v>
      </c>
      <c r="F365" s="89">
        <v>0</v>
      </c>
      <c r="G365" s="89">
        <v>0</v>
      </c>
      <c r="H365" s="89">
        <v>0</v>
      </c>
      <c r="I365" s="89">
        <v>0</v>
      </c>
      <c r="J365" s="128"/>
    </row>
    <row r="366" spans="1:10" ht="16.5">
      <c r="A366" s="130">
        <v>749</v>
      </c>
      <c r="B366" s="127" t="s">
        <v>329</v>
      </c>
      <c r="C366" s="88">
        <v>0</v>
      </c>
      <c r="D366" s="89">
        <v>0</v>
      </c>
      <c r="E366" s="89">
        <v>0</v>
      </c>
      <c r="F366" s="89">
        <v>0</v>
      </c>
      <c r="G366" s="89">
        <v>0</v>
      </c>
      <c r="H366" s="89">
        <v>0</v>
      </c>
      <c r="I366" s="89">
        <v>0</v>
      </c>
      <c r="J366" s="128"/>
    </row>
    <row r="367" spans="1:10" ht="16.5">
      <c r="A367" s="129" t="s">
        <v>403</v>
      </c>
      <c r="B367" s="127"/>
      <c r="C367" s="88">
        <v>0</v>
      </c>
      <c r="D367" s="89">
        <v>0</v>
      </c>
      <c r="E367" s="89">
        <v>0</v>
      </c>
      <c r="F367" s="89">
        <v>0</v>
      </c>
      <c r="G367" s="89">
        <v>0</v>
      </c>
      <c r="H367" s="89">
        <v>0</v>
      </c>
      <c r="I367" s="89">
        <v>0</v>
      </c>
      <c r="J367" s="128"/>
    </row>
    <row r="368" spans="1:10" ht="16.5">
      <c r="A368" s="130">
        <v>751</v>
      </c>
      <c r="B368" s="127" t="s">
        <v>330</v>
      </c>
      <c r="C368" s="88">
        <v>0</v>
      </c>
      <c r="D368" s="89">
        <v>0</v>
      </c>
      <c r="E368" s="89">
        <v>0</v>
      </c>
      <c r="F368" s="89">
        <v>0</v>
      </c>
      <c r="G368" s="89">
        <v>0</v>
      </c>
      <c r="H368" s="89">
        <v>0</v>
      </c>
      <c r="I368" s="89">
        <v>0</v>
      </c>
      <c r="J368" s="128"/>
    </row>
    <row r="369" spans="1:10" ht="14.25" customHeight="1">
      <c r="A369" s="130">
        <v>752</v>
      </c>
      <c r="B369" s="127" t="s">
        <v>331</v>
      </c>
      <c r="C369" s="88">
        <v>0</v>
      </c>
      <c r="D369" s="89">
        <v>0</v>
      </c>
      <c r="E369" s="89">
        <v>0</v>
      </c>
      <c r="F369" s="89">
        <v>0</v>
      </c>
      <c r="G369" s="89">
        <v>0</v>
      </c>
      <c r="H369" s="89">
        <v>0</v>
      </c>
      <c r="I369" s="89">
        <v>0</v>
      </c>
      <c r="J369" s="128"/>
    </row>
    <row r="370" spans="1:10" ht="16.5">
      <c r="A370" s="130">
        <v>753</v>
      </c>
      <c r="B370" s="127" t="s">
        <v>332</v>
      </c>
      <c r="C370" s="88">
        <v>0</v>
      </c>
      <c r="D370" s="89">
        <v>0</v>
      </c>
      <c r="E370" s="89">
        <v>0</v>
      </c>
      <c r="F370" s="89">
        <v>0</v>
      </c>
      <c r="G370" s="89">
        <v>0</v>
      </c>
      <c r="H370" s="89">
        <v>0</v>
      </c>
      <c r="I370" s="89">
        <v>0</v>
      </c>
      <c r="J370" s="128"/>
    </row>
    <row r="371" spans="1:10" ht="16.5">
      <c r="A371" s="130">
        <v>754</v>
      </c>
      <c r="B371" s="127" t="s">
        <v>333</v>
      </c>
      <c r="C371" s="88">
        <v>0</v>
      </c>
      <c r="D371" s="89">
        <v>0</v>
      </c>
      <c r="E371" s="89">
        <v>0</v>
      </c>
      <c r="F371" s="89">
        <v>0</v>
      </c>
      <c r="G371" s="89">
        <v>0</v>
      </c>
      <c r="H371" s="89">
        <v>0</v>
      </c>
      <c r="I371" s="89">
        <v>0</v>
      </c>
      <c r="J371" s="128"/>
    </row>
    <row r="372" spans="1:10" ht="16.5">
      <c r="A372" s="130">
        <v>755</v>
      </c>
      <c r="B372" s="127" t="s">
        <v>334</v>
      </c>
      <c r="C372" s="88">
        <v>0</v>
      </c>
      <c r="D372" s="89">
        <v>0</v>
      </c>
      <c r="E372" s="89">
        <v>0</v>
      </c>
      <c r="F372" s="89">
        <v>0</v>
      </c>
      <c r="G372" s="89">
        <v>0</v>
      </c>
      <c r="H372" s="89">
        <v>0</v>
      </c>
      <c r="I372" s="89">
        <v>0</v>
      </c>
      <c r="J372" s="128"/>
    </row>
    <row r="373" spans="1:10" ht="16.5">
      <c r="A373" s="130">
        <v>756</v>
      </c>
      <c r="B373" s="127" t="s">
        <v>335</v>
      </c>
      <c r="C373" s="88">
        <v>0</v>
      </c>
      <c r="D373" s="89">
        <v>0</v>
      </c>
      <c r="E373" s="89">
        <v>0</v>
      </c>
      <c r="F373" s="89">
        <v>0</v>
      </c>
      <c r="G373" s="89">
        <v>0</v>
      </c>
      <c r="H373" s="89">
        <v>0</v>
      </c>
      <c r="I373" s="89">
        <v>0</v>
      </c>
      <c r="J373" s="128"/>
    </row>
    <row r="374" spans="1:10" ht="16.5">
      <c r="A374" s="130">
        <v>757</v>
      </c>
      <c r="B374" s="127" t="s">
        <v>336</v>
      </c>
      <c r="C374" s="88">
        <v>0</v>
      </c>
      <c r="D374" s="89">
        <v>0</v>
      </c>
      <c r="E374" s="89">
        <v>0</v>
      </c>
      <c r="F374" s="89">
        <v>0</v>
      </c>
      <c r="G374" s="89">
        <v>0</v>
      </c>
      <c r="H374" s="89">
        <v>0</v>
      </c>
      <c r="I374" s="89">
        <v>0</v>
      </c>
      <c r="J374" s="128"/>
    </row>
    <row r="375" spans="1:10" ht="16.5">
      <c r="A375" s="130">
        <v>758</v>
      </c>
      <c r="B375" s="127" t="s">
        <v>337</v>
      </c>
      <c r="C375" s="88">
        <v>0</v>
      </c>
      <c r="D375" s="89">
        <v>0</v>
      </c>
      <c r="E375" s="89">
        <v>0</v>
      </c>
      <c r="F375" s="89">
        <v>0</v>
      </c>
      <c r="G375" s="89">
        <v>0</v>
      </c>
      <c r="H375" s="89">
        <v>0</v>
      </c>
      <c r="I375" s="89">
        <v>0</v>
      </c>
      <c r="J375" s="128"/>
    </row>
    <row r="376" spans="1:10" ht="16.5">
      <c r="A376" s="130">
        <v>759</v>
      </c>
      <c r="B376" s="127" t="s">
        <v>338</v>
      </c>
      <c r="C376" s="88">
        <v>0</v>
      </c>
      <c r="D376" s="89">
        <v>0</v>
      </c>
      <c r="E376" s="89">
        <v>0</v>
      </c>
      <c r="F376" s="89">
        <v>0</v>
      </c>
      <c r="G376" s="89">
        <v>0</v>
      </c>
      <c r="H376" s="89">
        <v>0</v>
      </c>
      <c r="I376" s="89">
        <v>0</v>
      </c>
      <c r="J376" s="128"/>
    </row>
    <row r="377" spans="1:10" ht="16.5">
      <c r="A377" s="129" t="s">
        <v>339</v>
      </c>
      <c r="B377" s="127"/>
      <c r="C377" s="88">
        <v>0</v>
      </c>
      <c r="D377" s="89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128"/>
    </row>
    <row r="378" spans="1:10" ht="16.5">
      <c r="A378" s="130">
        <v>761</v>
      </c>
      <c r="B378" s="127" t="s">
        <v>340</v>
      </c>
      <c r="C378" s="88">
        <v>0</v>
      </c>
      <c r="D378" s="89">
        <v>0</v>
      </c>
      <c r="E378" s="89">
        <v>0</v>
      </c>
      <c r="F378" s="89">
        <v>0</v>
      </c>
      <c r="G378" s="89">
        <v>0</v>
      </c>
      <c r="H378" s="89">
        <v>0</v>
      </c>
      <c r="I378" s="89">
        <v>0</v>
      </c>
      <c r="J378" s="128"/>
    </row>
    <row r="379" spans="1:10" ht="16.5">
      <c r="A379" s="130">
        <v>762</v>
      </c>
      <c r="B379" s="127" t="s">
        <v>341</v>
      </c>
      <c r="C379" s="88">
        <v>0</v>
      </c>
      <c r="D379" s="89">
        <v>0</v>
      </c>
      <c r="E379" s="89">
        <v>0</v>
      </c>
      <c r="F379" s="89">
        <v>0</v>
      </c>
      <c r="G379" s="89">
        <v>0</v>
      </c>
      <c r="H379" s="89">
        <v>0</v>
      </c>
      <c r="I379" s="89">
        <v>0</v>
      </c>
      <c r="J379" s="128"/>
    </row>
    <row r="380" spans="1:10" ht="16.5">
      <c r="A380" s="129" t="s">
        <v>342</v>
      </c>
      <c r="B380" s="127"/>
      <c r="C380" s="88">
        <v>0</v>
      </c>
      <c r="D380" s="89">
        <v>0</v>
      </c>
      <c r="E380" s="89">
        <v>0</v>
      </c>
      <c r="F380" s="89">
        <v>0</v>
      </c>
      <c r="G380" s="89">
        <v>0</v>
      </c>
      <c r="H380" s="89">
        <v>0</v>
      </c>
      <c r="I380" s="89">
        <v>0</v>
      </c>
      <c r="J380" s="128"/>
    </row>
    <row r="381" spans="1:10" ht="16.5">
      <c r="A381" s="130">
        <v>791</v>
      </c>
      <c r="B381" s="127" t="s">
        <v>343</v>
      </c>
      <c r="C381" s="88">
        <v>0</v>
      </c>
      <c r="D381" s="89">
        <v>0</v>
      </c>
      <c r="E381" s="89">
        <v>0</v>
      </c>
      <c r="F381" s="89">
        <v>0</v>
      </c>
      <c r="G381" s="89">
        <v>0</v>
      </c>
      <c r="H381" s="89">
        <v>0</v>
      </c>
      <c r="I381" s="89">
        <v>0</v>
      </c>
      <c r="J381" s="128"/>
    </row>
    <row r="382" spans="1:10" ht="16.5">
      <c r="A382" s="130">
        <v>792</v>
      </c>
      <c r="B382" s="127" t="s">
        <v>344</v>
      </c>
      <c r="C382" s="88">
        <v>0</v>
      </c>
      <c r="D382" s="89">
        <v>0</v>
      </c>
      <c r="E382" s="89">
        <v>0</v>
      </c>
      <c r="F382" s="89">
        <v>0</v>
      </c>
      <c r="G382" s="89">
        <v>0</v>
      </c>
      <c r="H382" s="89">
        <v>0</v>
      </c>
      <c r="I382" s="89">
        <v>0</v>
      </c>
      <c r="J382" s="128"/>
    </row>
    <row r="383" spans="1:10" ht="16.5">
      <c r="A383" s="130">
        <v>799</v>
      </c>
      <c r="B383" s="127" t="s">
        <v>345</v>
      </c>
      <c r="C383" s="88">
        <v>0</v>
      </c>
      <c r="D383" s="89">
        <v>0</v>
      </c>
      <c r="E383" s="89">
        <v>0</v>
      </c>
      <c r="F383" s="89">
        <v>0</v>
      </c>
      <c r="G383" s="89">
        <v>0</v>
      </c>
      <c r="H383" s="89">
        <v>0</v>
      </c>
      <c r="I383" s="89">
        <v>0</v>
      </c>
      <c r="J383" s="128"/>
    </row>
    <row r="384" spans="1:10" ht="16.5">
      <c r="A384" s="126" t="s">
        <v>346</v>
      </c>
      <c r="B384" s="127"/>
      <c r="C384" s="90">
        <v>0</v>
      </c>
      <c r="D384" s="87">
        <v>0</v>
      </c>
      <c r="E384" s="87">
        <v>0</v>
      </c>
      <c r="F384" s="87">
        <v>0</v>
      </c>
      <c r="G384" s="87">
        <v>0</v>
      </c>
      <c r="H384" s="87">
        <v>0</v>
      </c>
      <c r="I384" s="87">
        <v>0</v>
      </c>
      <c r="J384" s="128"/>
    </row>
    <row r="385" spans="1:10" ht="16.5">
      <c r="A385" s="129" t="s">
        <v>347</v>
      </c>
      <c r="B385" s="127"/>
      <c r="C385" s="88">
        <v>0</v>
      </c>
      <c r="D385" s="89">
        <v>0</v>
      </c>
      <c r="E385" s="89">
        <v>0</v>
      </c>
      <c r="F385" s="89">
        <v>0</v>
      </c>
      <c r="G385" s="89">
        <v>0</v>
      </c>
      <c r="H385" s="89">
        <v>0</v>
      </c>
      <c r="I385" s="89">
        <v>0</v>
      </c>
      <c r="J385" s="128"/>
    </row>
    <row r="386" spans="1:10" ht="16.5">
      <c r="A386" s="130">
        <v>811</v>
      </c>
      <c r="B386" s="127" t="s">
        <v>348</v>
      </c>
      <c r="C386" s="88">
        <v>0</v>
      </c>
      <c r="D386" s="89">
        <v>0</v>
      </c>
      <c r="E386" s="89">
        <v>0</v>
      </c>
      <c r="F386" s="89">
        <v>0</v>
      </c>
      <c r="G386" s="89">
        <v>0</v>
      </c>
      <c r="H386" s="89">
        <v>0</v>
      </c>
      <c r="I386" s="89">
        <v>0</v>
      </c>
      <c r="J386" s="128"/>
    </row>
    <row r="387" spans="1:10" ht="16.5">
      <c r="A387" s="130">
        <v>812</v>
      </c>
      <c r="B387" s="127" t="s">
        <v>349</v>
      </c>
      <c r="C387" s="88">
        <v>0</v>
      </c>
      <c r="D387" s="89">
        <v>0</v>
      </c>
      <c r="E387" s="89">
        <v>0</v>
      </c>
      <c r="F387" s="89">
        <v>0</v>
      </c>
      <c r="G387" s="89">
        <v>0</v>
      </c>
      <c r="H387" s="89">
        <v>0</v>
      </c>
      <c r="I387" s="89">
        <v>0</v>
      </c>
      <c r="J387" s="128"/>
    </row>
    <row r="388" spans="1:10" ht="16.5">
      <c r="A388" s="130">
        <v>813</v>
      </c>
      <c r="B388" s="127" t="s">
        <v>350</v>
      </c>
      <c r="C388" s="88">
        <v>0</v>
      </c>
      <c r="D388" s="89">
        <v>0</v>
      </c>
      <c r="E388" s="89">
        <v>0</v>
      </c>
      <c r="F388" s="89">
        <v>0</v>
      </c>
      <c r="G388" s="89">
        <v>0</v>
      </c>
      <c r="H388" s="89">
        <v>0</v>
      </c>
      <c r="I388" s="89">
        <v>0</v>
      </c>
      <c r="J388" s="128"/>
    </row>
    <row r="389" spans="1:10" ht="16.5">
      <c r="A389" s="130">
        <v>814</v>
      </c>
      <c r="B389" s="127" t="s">
        <v>351</v>
      </c>
      <c r="C389" s="88">
        <v>0</v>
      </c>
      <c r="D389" s="89">
        <v>0</v>
      </c>
      <c r="E389" s="89">
        <v>0</v>
      </c>
      <c r="F389" s="89">
        <v>0</v>
      </c>
      <c r="G389" s="89">
        <v>0</v>
      </c>
      <c r="H389" s="89">
        <v>0</v>
      </c>
      <c r="I389" s="89">
        <v>0</v>
      </c>
      <c r="J389" s="128"/>
    </row>
    <row r="390" spans="1:10" ht="16.5">
      <c r="A390" s="130">
        <v>815</v>
      </c>
      <c r="B390" s="127" t="s">
        <v>352</v>
      </c>
      <c r="C390" s="88">
        <v>0</v>
      </c>
      <c r="D390" s="89">
        <v>0</v>
      </c>
      <c r="E390" s="89">
        <v>0</v>
      </c>
      <c r="F390" s="89">
        <v>0</v>
      </c>
      <c r="G390" s="89">
        <v>0</v>
      </c>
      <c r="H390" s="89">
        <v>0</v>
      </c>
      <c r="I390" s="89">
        <v>0</v>
      </c>
      <c r="J390" s="128"/>
    </row>
    <row r="391" spans="1:10" ht="16.5">
      <c r="A391" s="130">
        <v>816</v>
      </c>
      <c r="B391" s="127" t="s">
        <v>353</v>
      </c>
      <c r="C391" s="88">
        <v>0</v>
      </c>
      <c r="D391" s="89">
        <v>0</v>
      </c>
      <c r="E391" s="89">
        <v>0</v>
      </c>
      <c r="F391" s="89">
        <v>0</v>
      </c>
      <c r="G391" s="89">
        <v>0</v>
      </c>
      <c r="H391" s="89">
        <v>0</v>
      </c>
      <c r="I391" s="89">
        <v>0</v>
      </c>
      <c r="J391" s="128"/>
    </row>
    <row r="392" spans="1:10" ht="16.5">
      <c r="A392" s="129" t="s">
        <v>354</v>
      </c>
      <c r="B392" s="127"/>
      <c r="C392" s="88">
        <v>0</v>
      </c>
      <c r="D392" s="89">
        <v>0</v>
      </c>
      <c r="E392" s="89">
        <v>0</v>
      </c>
      <c r="F392" s="89">
        <v>0</v>
      </c>
      <c r="G392" s="89">
        <v>0</v>
      </c>
      <c r="H392" s="89">
        <v>0</v>
      </c>
      <c r="I392" s="89">
        <v>0</v>
      </c>
      <c r="J392" s="128"/>
    </row>
    <row r="393" spans="1:10" ht="16.5">
      <c r="A393" s="130">
        <v>831</v>
      </c>
      <c r="B393" s="127" t="s">
        <v>355</v>
      </c>
      <c r="C393" s="88">
        <v>0</v>
      </c>
      <c r="D393" s="89">
        <v>0</v>
      </c>
      <c r="E393" s="89">
        <v>0</v>
      </c>
      <c r="F393" s="89">
        <v>0</v>
      </c>
      <c r="G393" s="89">
        <v>0</v>
      </c>
      <c r="H393" s="89">
        <v>0</v>
      </c>
      <c r="I393" s="89">
        <v>0</v>
      </c>
      <c r="J393" s="128"/>
    </row>
    <row r="394" spans="1:10" ht="16.5">
      <c r="A394" s="130">
        <v>832</v>
      </c>
      <c r="B394" s="127" t="s">
        <v>356</v>
      </c>
      <c r="C394" s="88">
        <v>0</v>
      </c>
      <c r="D394" s="89">
        <v>0</v>
      </c>
      <c r="E394" s="89">
        <v>0</v>
      </c>
      <c r="F394" s="89">
        <v>0</v>
      </c>
      <c r="G394" s="89">
        <v>0</v>
      </c>
      <c r="H394" s="89">
        <v>0</v>
      </c>
      <c r="I394" s="89">
        <v>0</v>
      </c>
      <c r="J394" s="128"/>
    </row>
    <row r="395" spans="1:10" ht="16.5">
      <c r="A395" s="130">
        <v>833</v>
      </c>
      <c r="B395" s="127" t="s">
        <v>357</v>
      </c>
      <c r="C395" s="88">
        <v>0</v>
      </c>
      <c r="D395" s="89">
        <v>0</v>
      </c>
      <c r="E395" s="89">
        <v>0</v>
      </c>
      <c r="F395" s="89">
        <v>0</v>
      </c>
      <c r="G395" s="89">
        <v>0</v>
      </c>
      <c r="H395" s="89">
        <v>0</v>
      </c>
      <c r="I395" s="89">
        <v>0</v>
      </c>
      <c r="J395" s="128"/>
    </row>
    <row r="396" spans="1:10" ht="16.5">
      <c r="A396" s="130">
        <v>834</v>
      </c>
      <c r="B396" s="127" t="s">
        <v>358</v>
      </c>
      <c r="C396" s="88">
        <v>0</v>
      </c>
      <c r="D396" s="89">
        <v>0</v>
      </c>
      <c r="E396" s="89">
        <v>0</v>
      </c>
      <c r="F396" s="89">
        <v>0</v>
      </c>
      <c r="G396" s="89">
        <v>0</v>
      </c>
      <c r="H396" s="89">
        <v>0</v>
      </c>
      <c r="I396" s="89">
        <v>0</v>
      </c>
      <c r="J396" s="128"/>
    </row>
    <row r="397" spans="1:10" ht="32.25" customHeight="1">
      <c r="A397" s="132">
        <v>835</v>
      </c>
      <c r="B397" s="127" t="s">
        <v>359</v>
      </c>
      <c r="C397" s="88">
        <v>0</v>
      </c>
      <c r="D397" s="89">
        <v>0</v>
      </c>
      <c r="E397" s="89">
        <v>0</v>
      </c>
      <c r="F397" s="89">
        <v>0</v>
      </c>
      <c r="G397" s="89">
        <v>0</v>
      </c>
      <c r="H397" s="89">
        <v>0</v>
      </c>
      <c r="I397" s="89">
        <v>0</v>
      </c>
      <c r="J397" s="128"/>
    </row>
    <row r="398" spans="1:10" ht="16.5">
      <c r="A398" s="129" t="s">
        <v>360</v>
      </c>
      <c r="B398" s="127"/>
      <c r="C398" s="88">
        <v>0</v>
      </c>
      <c r="D398" s="89">
        <v>0</v>
      </c>
      <c r="E398" s="89">
        <v>0</v>
      </c>
      <c r="F398" s="89">
        <v>0</v>
      </c>
      <c r="G398" s="89">
        <v>0</v>
      </c>
      <c r="H398" s="89">
        <v>0</v>
      </c>
      <c r="I398" s="89">
        <v>0</v>
      </c>
      <c r="J398" s="128"/>
    </row>
    <row r="399" spans="1:10" ht="16.5">
      <c r="A399" s="130">
        <v>851</v>
      </c>
      <c r="B399" s="127" t="s">
        <v>361</v>
      </c>
      <c r="C399" s="88">
        <v>0</v>
      </c>
      <c r="D399" s="89">
        <v>0</v>
      </c>
      <c r="E399" s="89">
        <v>0</v>
      </c>
      <c r="F399" s="89">
        <v>0</v>
      </c>
      <c r="G399" s="89">
        <v>0</v>
      </c>
      <c r="H399" s="89">
        <v>0</v>
      </c>
      <c r="I399" s="89">
        <v>0</v>
      </c>
      <c r="J399" s="128"/>
    </row>
    <row r="400" spans="1:10" ht="16.5">
      <c r="A400" s="130">
        <v>852</v>
      </c>
      <c r="B400" s="127" t="s">
        <v>362</v>
      </c>
      <c r="C400" s="88">
        <v>0</v>
      </c>
      <c r="D400" s="89">
        <v>0</v>
      </c>
      <c r="E400" s="89">
        <v>0</v>
      </c>
      <c r="F400" s="89">
        <v>0</v>
      </c>
      <c r="G400" s="89">
        <v>0</v>
      </c>
      <c r="H400" s="89">
        <v>0</v>
      </c>
      <c r="I400" s="89">
        <v>0</v>
      </c>
      <c r="J400" s="128"/>
    </row>
    <row r="401" spans="1:10" ht="16.5">
      <c r="A401" s="130">
        <v>853</v>
      </c>
      <c r="B401" s="127" t="s">
        <v>363</v>
      </c>
      <c r="C401" s="88">
        <v>0</v>
      </c>
      <c r="D401" s="89">
        <v>0</v>
      </c>
      <c r="E401" s="89">
        <v>0</v>
      </c>
      <c r="F401" s="89">
        <v>0</v>
      </c>
      <c r="G401" s="89">
        <v>0</v>
      </c>
      <c r="H401" s="89">
        <v>0</v>
      </c>
      <c r="I401" s="89">
        <v>0</v>
      </c>
      <c r="J401" s="128"/>
    </row>
    <row r="402" spans="1:10" ht="16.5">
      <c r="A402" s="126" t="s">
        <v>364</v>
      </c>
      <c r="B402" s="127"/>
      <c r="C402" s="90">
        <v>0</v>
      </c>
      <c r="D402" s="87">
        <v>0</v>
      </c>
      <c r="E402" s="87">
        <v>0</v>
      </c>
      <c r="F402" s="87">
        <v>0</v>
      </c>
      <c r="G402" s="87">
        <v>0</v>
      </c>
      <c r="H402" s="87">
        <v>0</v>
      </c>
      <c r="I402" s="87">
        <v>0</v>
      </c>
      <c r="J402" s="128"/>
    </row>
    <row r="403" spans="1:10" ht="16.5">
      <c r="A403" s="137" t="s">
        <v>446</v>
      </c>
      <c r="B403" s="127"/>
      <c r="C403" s="88">
        <v>0</v>
      </c>
      <c r="D403" s="89">
        <v>0</v>
      </c>
      <c r="E403" s="89">
        <v>0</v>
      </c>
      <c r="F403" s="89">
        <v>0</v>
      </c>
      <c r="G403" s="89">
        <v>0</v>
      </c>
      <c r="H403" s="89">
        <v>0</v>
      </c>
      <c r="I403" s="89">
        <v>0</v>
      </c>
      <c r="J403" s="128"/>
    </row>
    <row r="404" spans="1:10" ht="16.5">
      <c r="A404" s="130">
        <v>911</v>
      </c>
      <c r="B404" s="127" t="s">
        <v>365</v>
      </c>
      <c r="C404" s="88">
        <v>0</v>
      </c>
      <c r="D404" s="89">
        <v>0</v>
      </c>
      <c r="E404" s="89">
        <v>0</v>
      </c>
      <c r="F404" s="89">
        <v>0</v>
      </c>
      <c r="G404" s="89">
        <v>0</v>
      </c>
      <c r="H404" s="89">
        <v>0</v>
      </c>
      <c r="I404" s="89">
        <v>0</v>
      </c>
      <c r="J404" s="128"/>
    </row>
    <row r="405" spans="1:10" ht="16.5">
      <c r="A405" s="130">
        <v>912</v>
      </c>
      <c r="B405" s="127" t="s">
        <v>366</v>
      </c>
      <c r="C405" s="88">
        <v>0</v>
      </c>
      <c r="D405" s="89">
        <v>0</v>
      </c>
      <c r="E405" s="89">
        <v>0</v>
      </c>
      <c r="F405" s="89">
        <v>0</v>
      </c>
      <c r="G405" s="89">
        <v>0</v>
      </c>
      <c r="H405" s="89">
        <v>0</v>
      </c>
      <c r="I405" s="89">
        <v>0</v>
      </c>
      <c r="J405" s="128"/>
    </row>
    <row r="406" spans="1:10" ht="16.5">
      <c r="A406" s="130">
        <v>913</v>
      </c>
      <c r="B406" s="127" t="s">
        <v>367</v>
      </c>
      <c r="C406" s="88">
        <v>0</v>
      </c>
      <c r="D406" s="89">
        <v>0</v>
      </c>
      <c r="E406" s="89">
        <v>0</v>
      </c>
      <c r="F406" s="89">
        <v>0</v>
      </c>
      <c r="G406" s="89">
        <v>0</v>
      </c>
      <c r="H406" s="89">
        <v>0</v>
      </c>
      <c r="I406" s="89">
        <v>0</v>
      </c>
      <c r="J406" s="128"/>
    </row>
    <row r="407" spans="1:10" ht="16.5">
      <c r="A407" s="130">
        <v>914</v>
      </c>
      <c r="B407" s="127" t="s">
        <v>368</v>
      </c>
      <c r="C407" s="88">
        <v>0</v>
      </c>
      <c r="D407" s="89">
        <v>0</v>
      </c>
      <c r="E407" s="89">
        <v>0</v>
      </c>
      <c r="F407" s="89">
        <v>0</v>
      </c>
      <c r="G407" s="89">
        <v>0</v>
      </c>
      <c r="H407" s="89">
        <v>0</v>
      </c>
      <c r="I407" s="89">
        <v>0</v>
      </c>
      <c r="J407" s="128"/>
    </row>
    <row r="408" spans="1:10" ht="16.5">
      <c r="A408" s="130">
        <v>915</v>
      </c>
      <c r="B408" s="127" t="s">
        <v>369</v>
      </c>
      <c r="C408" s="88">
        <v>0</v>
      </c>
      <c r="D408" s="89">
        <v>0</v>
      </c>
      <c r="E408" s="89">
        <v>0</v>
      </c>
      <c r="F408" s="89">
        <v>0</v>
      </c>
      <c r="G408" s="89">
        <v>0</v>
      </c>
      <c r="H408" s="89">
        <v>0</v>
      </c>
      <c r="I408" s="89">
        <v>0</v>
      </c>
      <c r="J408" s="128"/>
    </row>
    <row r="409" spans="1:10" ht="16.5">
      <c r="A409" s="130">
        <v>916</v>
      </c>
      <c r="B409" s="127" t="s">
        <v>370</v>
      </c>
      <c r="C409" s="88">
        <v>0</v>
      </c>
      <c r="D409" s="89">
        <v>0</v>
      </c>
      <c r="E409" s="89">
        <v>0</v>
      </c>
      <c r="F409" s="89">
        <v>0</v>
      </c>
      <c r="G409" s="89">
        <v>0</v>
      </c>
      <c r="H409" s="89">
        <v>0</v>
      </c>
      <c r="I409" s="89">
        <v>0</v>
      </c>
      <c r="J409" s="128"/>
    </row>
    <row r="410" spans="1:10" ht="16.5">
      <c r="A410" s="130">
        <v>917</v>
      </c>
      <c r="B410" s="127" t="s">
        <v>371</v>
      </c>
      <c r="C410" s="88">
        <v>0</v>
      </c>
      <c r="D410" s="89">
        <v>0</v>
      </c>
      <c r="E410" s="89">
        <v>0</v>
      </c>
      <c r="F410" s="89">
        <v>0</v>
      </c>
      <c r="G410" s="89">
        <v>0</v>
      </c>
      <c r="H410" s="89">
        <v>0</v>
      </c>
      <c r="I410" s="89">
        <v>0</v>
      </c>
      <c r="J410" s="128"/>
    </row>
    <row r="411" spans="1:10" ht="16.5">
      <c r="A411" s="130">
        <v>918</v>
      </c>
      <c r="B411" s="127" t="s">
        <v>372</v>
      </c>
      <c r="C411" s="88">
        <v>0</v>
      </c>
      <c r="D411" s="89">
        <v>0</v>
      </c>
      <c r="E411" s="89">
        <v>0</v>
      </c>
      <c r="F411" s="89">
        <v>0</v>
      </c>
      <c r="G411" s="89">
        <v>0</v>
      </c>
      <c r="H411" s="89">
        <v>0</v>
      </c>
      <c r="I411" s="89">
        <v>0</v>
      </c>
      <c r="J411" s="128"/>
    </row>
    <row r="412" spans="1:10" ht="16.5">
      <c r="A412" s="129" t="s">
        <v>373</v>
      </c>
      <c r="B412" s="127"/>
      <c r="C412" s="88">
        <v>0</v>
      </c>
      <c r="D412" s="89">
        <v>0</v>
      </c>
      <c r="E412" s="89">
        <v>0</v>
      </c>
      <c r="F412" s="89">
        <v>0</v>
      </c>
      <c r="G412" s="89">
        <v>0</v>
      </c>
      <c r="H412" s="89">
        <v>0</v>
      </c>
      <c r="I412" s="89">
        <v>0</v>
      </c>
      <c r="J412" s="128"/>
    </row>
    <row r="413" spans="1:10" ht="16.5">
      <c r="A413" s="130">
        <v>921</v>
      </c>
      <c r="B413" s="127" t="s">
        <v>374</v>
      </c>
      <c r="C413" s="88">
        <v>0</v>
      </c>
      <c r="D413" s="89">
        <v>0</v>
      </c>
      <c r="E413" s="89">
        <v>0</v>
      </c>
      <c r="F413" s="89">
        <v>0</v>
      </c>
      <c r="G413" s="89">
        <v>0</v>
      </c>
      <c r="H413" s="89">
        <v>0</v>
      </c>
      <c r="I413" s="89">
        <v>0</v>
      </c>
      <c r="J413" s="128"/>
    </row>
    <row r="414" spans="1:10" ht="16.5">
      <c r="A414" s="130">
        <v>922</v>
      </c>
      <c r="B414" s="127" t="s">
        <v>375</v>
      </c>
      <c r="C414" s="88">
        <v>0</v>
      </c>
      <c r="D414" s="89">
        <v>0</v>
      </c>
      <c r="E414" s="89">
        <v>0</v>
      </c>
      <c r="F414" s="89">
        <v>0</v>
      </c>
      <c r="G414" s="89">
        <v>0</v>
      </c>
      <c r="H414" s="89">
        <v>0</v>
      </c>
      <c r="I414" s="89">
        <v>0</v>
      </c>
      <c r="J414" s="128"/>
    </row>
    <row r="415" spans="1:10" ht="16.5">
      <c r="A415" s="130">
        <v>923</v>
      </c>
      <c r="B415" s="127" t="s">
        <v>376</v>
      </c>
      <c r="C415" s="88">
        <v>0</v>
      </c>
      <c r="D415" s="89">
        <v>0</v>
      </c>
      <c r="E415" s="89">
        <v>0</v>
      </c>
      <c r="F415" s="89">
        <v>0</v>
      </c>
      <c r="G415" s="89">
        <v>0</v>
      </c>
      <c r="H415" s="89">
        <v>0</v>
      </c>
      <c r="I415" s="89">
        <v>0</v>
      </c>
      <c r="J415" s="128"/>
    </row>
    <row r="416" spans="1:10" ht="16.5">
      <c r="A416" s="130">
        <v>924</v>
      </c>
      <c r="B416" s="127" t="s">
        <v>377</v>
      </c>
      <c r="C416" s="88">
        <v>0</v>
      </c>
      <c r="D416" s="89">
        <v>0</v>
      </c>
      <c r="E416" s="89">
        <v>0</v>
      </c>
      <c r="F416" s="89">
        <v>0</v>
      </c>
      <c r="G416" s="89">
        <v>0</v>
      </c>
      <c r="H416" s="89">
        <v>0</v>
      </c>
      <c r="I416" s="89">
        <v>0</v>
      </c>
      <c r="J416" s="128"/>
    </row>
    <row r="417" spans="1:10" ht="16.5">
      <c r="A417" s="130">
        <v>925</v>
      </c>
      <c r="B417" s="127" t="s">
        <v>378</v>
      </c>
      <c r="C417" s="88">
        <v>0</v>
      </c>
      <c r="D417" s="89">
        <v>0</v>
      </c>
      <c r="E417" s="89">
        <v>0</v>
      </c>
      <c r="F417" s="89">
        <v>0</v>
      </c>
      <c r="G417" s="89">
        <v>0</v>
      </c>
      <c r="H417" s="89">
        <v>0</v>
      </c>
      <c r="I417" s="89">
        <v>0</v>
      </c>
      <c r="J417" s="128"/>
    </row>
    <row r="418" spans="1:10" ht="16.5">
      <c r="A418" s="130">
        <v>926</v>
      </c>
      <c r="B418" s="127" t="s">
        <v>379</v>
      </c>
      <c r="C418" s="88">
        <v>0</v>
      </c>
      <c r="D418" s="89">
        <v>0</v>
      </c>
      <c r="E418" s="89">
        <v>0</v>
      </c>
      <c r="F418" s="89">
        <v>0</v>
      </c>
      <c r="G418" s="89">
        <v>0</v>
      </c>
      <c r="H418" s="89">
        <v>0</v>
      </c>
      <c r="I418" s="89">
        <v>0</v>
      </c>
      <c r="J418" s="128"/>
    </row>
    <row r="419" spans="1:10" ht="16.5">
      <c r="A419" s="130">
        <v>927</v>
      </c>
      <c r="B419" s="127" t="s">
        <v>380</v>
      </c>
      <c r="C419" s="88">
        <v>0</v>
      </c>
      <c r="D419" s="89">
        <v>0</v>
      </c>
      <c r="E419" s="89">
        <v>0</v>
      </c>
      <c r="F419" s="89">
        <v>0</v>
      </c>
      <c r="G419" s="89">
        <v>0</v>
      </c>
      <c r="H419" s="89">
        <v>0</v>
      </c>
      <c r="I419" s="89">
        <v>0</v>
      </c>
      <c r="J419" s="128"/>
    </row>
    <row r="420" spans="1:10" ht="16.5">
      <c r="A420" s="130">
        <v>928</v>
      </c>
      <c r="B420" s="127" t="s">
        <v>381</v>
      </c>
      <c r="C420" s="88">
        <v>0</v>
      </c>
      <c r="D420" s="89">
        <v>0</v>
      </c>
      <c r="E420" s="89">
        <v>0</v>
      </c>
      <c r="F420" s="89">
        <v>0</v>
      </c>
      <c r="G420" s="89">
        <v>0</v>
      </c>
      <c r="H420" s="89">
        <v>0</v>
      </c>
      <c r="I420" s="89">
        <v>0</v>
      </c>
      <c r="J420" s="128"/>
    </row>
    <row r="421" spans="1:10" ht="16.5">
      <c r="A421" s="129" t="s">
        <v>382</v>
      </c>
      <c r="B421" s="127"/>
      <c r="C421" s="88">
        <v>0</v>
      </c>
      <c r="D421" s="89">
        <v>0</v>
      </c>
      <c r="E421" s="89">
        <v>0</v>
      </c>
      <c r="F421" s="89">
        <v>0</v>
      </c>
      <c r="G421" s="89">
        <v>0</v>
      </c>
      <c r="H421" s="89">
        <v>0</v>
      </c>
      <c r="I421" s="89">
        <v>0</v>
      </c>
      <c r="J421" s="128"/>
    </row>
    <row r="422" spans="1:10" ht="16.5">
      <c r="A422" s="130">
        <v>931</v>
      </c>
      <c r="B422" s="127" t="s">
        <v>383</v>
      </c>
      <c r="C422" s="88">
        <v>0</v>
      </c>
      <c r="D422" s="89">
        <v>0</v>
      </c>
      <c r="E422" s="89">
        <v>0</v>
      </c>
      <c r="F422" s="89">
        <v>0</v>
      </c>
      <c r="G422" s="89">
        <v>0</v>
      </c>
      <c r="H422" s="89">
        <v>0</v>
      </c>
      <c r="I422" s="89">
        <v>0</v>
      </c>
      <c r="J422" s="128"/>
    </row>
    <row r="423" spans="1:10" ht="16.5">
      <c r="A423" s="130">
        <v>932</v>
      </c>
      <c r="B423" s="127" t="s">
        <v>384</v>
      </c>
      <c r="C423" s="88">
        <v>0</v>
      </c>
      <c r="D423" s="89">
        <v>0</v>
      </c>
      <c r="E423" s="89">
        <v>0</v>
      </c>
      <c r="F423" s="89">
        <v>0</v>
      </c>
      <c r="G423" s="89">
        <v>0</v>
      </c>
      <c r="H423" s="89">
        <v>0</v>
      </c>
      <c r="I423" s="89">
        <v>0</v>
      </c>
      <c r="J423" s="128"/>
    </row>
    <row r="424" spans="1:10" ht="16.5">
      <c r="A424" s="129" t="s">
        <v>385</v>
      </c>
      <c r="B424" s="127"/>
      <c r="C424" s="88">
        <v>0</v>
      </c>
      <c r="D424" s="89">
        <v>0</v>
      </c>
      <c r="E424" s="89">
        <v>0</v>
      </c>
      <c r="F424" s="89">
        <v>0</v>
      </c>
      <c r="G424" s="89">
        <v>0</v>
      </c>
      <c r="H424" s="89">
        <v>0</v>
      </c>
      <c r="I424" s="89">
        <v>0</v>
      </c>
      <c r="J424" s="128"/>
    </row>
    <row r="425" spans="1:10" ht="16.5">
      <c r="A425" s="130">
        <v>941</v>
      </c>
      <c r="B425" s="127" t="s">
        <v>386</v>
      </c>
      <c r="C425" s="88">
        <v>0</v>
      </c>
      <c r="D425" s="89">
        <v>0</v>
      </c>
      <c r="E425" s="89">
        <v>0</v>
      </c>
      <c r="F425" s="89">
        <v>0</v>
      </c>
      <c r="G425" s="89">
        <v>0</v>
      </c>
      <c r="H425" s="89">
        <v>0</v>
      </c>
      <c r="I425" s="89">
        <v>0</v>
      </c>
      <c r="J425" s="128"/>
    </row>
    <row r="426" spans="1:10" ht="17.25" thickBot="1">
      <c r="A426" s="134">
        <v>942</v>
      </c>
      <c r="B426" s="135" t="s">
        <v>387</v>
      </c>
      <c r="C426" s="91">
        <v>0</v>
      </c>
      <c r="D426" s="92">
        <v>0</v>
      </c>
      <c r="E426" s="92">
        <v>0</v>
      </c>
      <c r="F426" s="92">
        <v>0</v>
      </c>
      <c r="G426" s="92">
        <v>0</v>
      </c>
      <c r="H426" s="92">
        <v>0</v>
      </c>
      <c r="I426" s="92">
        <v>0</v>
      </c>
      <c r="J426" s="128"/>
    </row>
    <row r="427" spans="1:10" ht="17.25" thickTop="1">
      <c r="A427" s="129" t="s">
        <v>388</v>
      </c>
      <c r="B427" s="127"/>
      <c r="C427" s="88">
        <v>0</v>
      </c>
      <c r="D427" s="89">
        <v>0</v>
      </c>
      <c r="E427" s="89">
        <v>0</v>
      </c>
      <c r="F427" s="89">
        <v>0</v>
      </c>
      <c r="G427" s="89">
        <v>0</v>
      </c>
      <c r="H427" s="89">
        <v>0</v>
      </c>
      <c r="I427" s="89">
        <v>0</v>
      </c>
      <c r="J427" s="128"/>
    </row>
    <row r="428" spans="1:10" ht="16.5">
      <c r="A428" s="130">
        <v>951</v>
      </c>
      <c r="B428" s="127" t="s">
        <v>389</v>
      </c>
      <c r="C428" s="88">
        <v>0</v>
      </c>
      <c r="D428" s="89">
        <v>0</v>
      </c>
      <c r="E428" s="89">
        <v>0</v>
      </c>
      <c r="F428" s="89">
        <v>0</v>
      </c>
      <c r="G428" s="89">
        <v>0</v>
      </c>
      <c r="H428" s="89">
        <v>0</v>
      </c>
      <c r="I428" s="89">
        <v>0</v>
      </c>
      <c r="J428" s="128"/>
    </row>
    <row r="429" spans="1:10" ht="16.5">
      <c r="A429" s="129" t="s">
        <v>390</v>
      </c>
      <c r="B429" s="127"/>
      <c r="C429" s="88">
        <v>0</v>
      </c>
      <c r="D429" s="89">
        <v>0</v>
      </c>
      <c r="E429" s="89">
        <v>0</v>
      </c>
      <c r="F429" s="89">
        <v>0</v>
      </c>
      <c r="G429" s="89">
        <v>0</v>
      </c>
      <c r="H429" s="89">
        <v>0</v>
      </c>
      <c r="I429" s="89">
        <v>0</v>
      </c>
      <c r="J429" s="128"/>
    </row>
    <row r="430" spans="1:10" ht="16.5">
      <c r="A430" s="130">
        <v>961</v>
      </c>
      <c r="B430" s="127" t="s">
        <v>391</v>
      </c>
      <c r="C430" s="88">
        <v>0</v>
      </c>
      <c r="D430" s="89">
        <v>0</v>
      </c>
      <c r="E430" s="89">
        <v>0</v>
      </c>
      <c r="F430" s="89">
        <v>0</v>
      </c>
      <c r="G430" s="89">
        <v>0</v>
      </c>
      <c r="H430" s="89">
        <v>0</v>
      </c>
      <c r="I430" s="89">
        <v>0</v>
      </c>
      <c r="J430" s="128"/>
    </row>
    <row r="431" spans="1:10" ht="16.5">
      <c r="A431" s="130">
        <v>962</v>
      </c>
      <c r="B431" s="127" t="s">
        <v>392</v>
      </c>
      <c r="C431" s="88">
        <v>0</v>
      </c>
      <c r="D431" s="89">
        <v>0</v>
      </c>
      <c r="E431" s="89">
        <v>0</v>
      </c>
      <c r="F431" s="89">
        <v>0</v>
      </c>
      <c r="G431" s="89">
        <v>0</v>
      </c>
      <c r="H431" s="89">
        <v>0</v>
      </c>
      <c r="I431" s="89">
        <v>0</v>
      </c>
      <c r="J431" s="128"/>
    </row>
    <row r="432" spans="1:10" ht="16.5">
      <c r="A432" s="129" t="s">
        <v>393</v>
      </c>
      <c r="B432" s="127"/>
      <c r="C432" s="88">
        <v>0</v>
      </c>
      <c r="D432" s="89">
        <v>0</v>
      </c>
      <c r="E432" s="89">
        <v>0</v>
      </c>
      <c r="F432" s="89">
        <v>0</v>
      </c>
      <c r="G432" s="89">
        <v>0</v>
      </c>
      <c r="H432" s="89">
        <v>0</v>
      </c>
      <c r="I432" s="89">
        <v>0</v>
      </c>
      <c r="J432" s="128"/>
    </row>
    <row r="433" spans="1:10" ht="17.25" thickBot="1">
      <c r="A433" s="130">
        <v>991</v>
      </c>
      <c r="B433" s="140" t="s">
        <v>394</v>
      </c>
      <c r="C433" s="88">
        <v>0</v>
      </c>
      <c r="D433" s="89">
        <v>0</v>
      </c>
      <c r="E433" s="89">
        <v>0</v>
      </c>
      <c r="F433" s="89">
        <v>0</v>
      </c>
      <c r="G433" s="89">
        <v>0</v>
      </c>
      <c r="H433" s="89">
        <v>0</v>
      </c>
      <c r="I433" s="89">
        <v>0</v>
      </c>
      <c r="J433" s="128"/>
    </row>
    <row r="434" spans="1:10" ht="12" hidden="1" customHeight="1" thickBot="1">
      <c r="A434" s="44"/>
      <c r="B434" s="45"/>
      <c r="C434" s="80"/>
      <c r="D434" s="80"/>
      <c r="E434" s="80"/>
      <c r="F434" s="80"/>
      <c r="G434" s="80"/>
      <c r="H434" s="80"/>
      <c r="I434" s="78"/>
      <c r="J434" s="128"/>
    </row>
    <row r="435" spans="1:10" ht="7.5" customHeight="1" thickTop="1">
      <c r="A435" s="48"/>
      <c r="B435" s="49"/>
      <c r="C435" s="93"/>
      <c r="D435" s="93"/>
      <c r="E435" s="93"/>
      <c r="F435" s="93"/>
      <c r="G435" s="93"/>
      <c r="H435" s="93"/>
      <c r="I435" s="94"/>
      <c r="J435" s="128"/>
    </row>
    <row r="436" spans="1:10" ht="20.25">
      <c r="A436" s="103" t="s">
        <v>0</v>
      </c>
      <c r="B436" s="104"/>
      <c r="C436" s="95">
        <v>134802104</v>
      </c>
      <c r="D436" s="95">
        <v>33979475</v>
      </c>
      <c r="E436" s="95">
        <v>22852381</v>
      </c>
      <c r="F436" s="95">
        <v>23949616</v>
      </c>
      <c r="G436" s="95">
        <v>23482214</v>
      </c>
      <c r="H436" s="95">
        <v>18681112</v>
      </c>
      <c r="I436" s="96">
        <v>257746902</v>
      </c>
    </row>
    <row r="437" spans="1:10" ht="5.25" customHeight="1" thickBot="1">
      <c r="A437" s="25"/>
      <c r="B437" s="26"/>
      <c r="C437" s="97"/>
      <c r="D437" s="97"/>
      <c r="E437" s="97"/>
      <c r="F437" s="97"/>
      <c r="G437" s="97"/>
      <c r="H437" s="97"/>
      <c r="I437" s="98"/>
    </row>
    <row r="438" spans="1:10" ht="16.5" thickTop="1">
      <c r="A438" s="4"/>
      <c r="B438" s="6"/>
      <c r="C438" s="6"/>
      <c r="D438" s="6"/>
      <c r="E438" s="6"/>
      <c r="F438" s="6"/>
      <c r="G438" s="6"/>
      <c r="H438" s="6"/>
    </row>
    <row r="439" spans="1:10">
      <c r="A439" s="4"/>
      <c r="B439" s="6"/>
      <c r="C439" s="6"/>
      <c r="D439" s="6"/>
      <c r="E439" s="6"/>
      <c r="F439" s="6"/>
      <c r="G439" s="6"/>
      <c r="H439" s="6"/>
    </row>
    <row r="440" spans="1:10">
      <c r="A440" s="4"/>
      <c r="B440" s="6"/>
      <c r="C440" s="6"/>
      <c r="D440" s="6"/>
      <c r="E440" s="6"/>
      <c r="F440" s="6"/>
      <c r="G440" s="6"/>
      <c r="H440" s="6"/>
    </row>
    <row r="441" spans="1:10">
      <c r="A441" s="4"/>
    </row>
    <row r="442" spans="1:10">
      <c r="A442" s="4"/>
      <c r="B442" s="6"/>
      <c r="C442" s="6"/>
      <c r="D442" s="6"/>
      <c r="E442" s="6"/>
      <c r="F442" s="6"/>
      <c r="G442" s="6"/>
      <c r="H442" s="6"/>
    </row>
    <row r="443" spans="1:10">
      <c r="A443" s="4"/>
      <c r="B443" s="6"/>
      <c r="C443" s="6"/>
      <c r="D443" s="6"/>
      <c r="E443" s="6"/>
      <c r="F443" s="6"/>
      <c r="G443" s="6"/>
      <c r="H443" s="6"/>
    </row>
    <row r="444" spans="1:10">
      <c r="A444" s="4"/>
      <c r="B444" s="6"/>
      <c r="C444" s="6"/>
      <c r="D444" s="6"/>
      <c r="E444" s="6"/>
      <c r="F444" s="6"/>
      <c r="G444" s="6"/>
      <c r="H444" s="6"/>
    </row>
    <row r="445" spans="1:10">
      <c r="A445" s="4"/>
      <c r="B445" s="6"/>
      <c r="C445" s="6"/>
      <c r="D445" s="6"/>
      <c r="E445" s="6"/>
      <c r="F445" s="6"/>
      <c r="G445" s="6"/>
      <c r="H445" s="6"/>
      <c r="I445" s="146"/>
    </row>
    <row r="446" spans="1:10">
      <c r="A446" s="4"/>
      <c r="B446" s="6"/>
      <c r="C446" s="6"/>
      <c r="D446" s="6"/>
      <c r="E446" s="6"/>
      <c r="F446" s="6"/>
      <c r="G446" s="6"/>
      <c r="H446" s="6"/>
      <c r="I446" s="124"/>
    </row>
    <row r="447" spans="1:10">
      <c r="A447" s="4"/>
      <c r="B447" s="6"/>
      <c r="C447" s="6"/>
      <c r="D447" s="6"/>
      <c r="E447" s="6"/>
      <c r="F447" s="6"/>
      <c r="G447" s="6"/>
      <c r="H447" s="6"/>
    </row>
    <row r="448" spans="1:10">
      <c r="A448" s="4"/>
      <c r="B448" s="6"/>
      <c r="C448" s="6"/>
      <c r="D448" s="6"/>
      <c r="E448" s="6"/>
      <c r="F448" s="6"/>
      <c r="G448" s="6"/>
      <c r="H448" s="6"/>
    </row>
    <row r="449" spans="1:8">
      <c r="A449" s="4"/>
      <c r="B449" s="6"/>
      <c r="C449" s="6"/>
      <c r="D449" s="6"/>
      <c r="E449" s="6"/>
      <c r="F449" s="6"/>
      <c r="G449" s="6"/>
      <c r="H449" s="6"/>
    </row>
    <row r="450" spans="1:8">
      <c r="A450" s="4"/>
      <c r="B450" s="6"/>
      <c r="C450" s="6"/>
      <c r="D450" s="6"/>
      <c r="E450" s="6"/>
      <c r="F450" s="6"/>
      <c r="G450" s="6"/>
      <c r="H450" s="6"/>
    </row>
    <row r="451" spans="1:8">
      <c r="A451" s="4"/>
      <c r="B451" s="6"/>
      <c r="C451" s="6"/>
      <c r="D451" s="6"/>
      <c r="E451" s="6"/>
      <c r="F451" s="6"/>
      <c r="G451" s="6"/>
      <c r="H451" s="6"/>
    </row>
    <row r="452" spans="1:8">
      <c r="A452" s="4"/>
      <c r="B452" s="6"/>
      <c r="C452" s="6"/>
      <c r="D452" s="6"/>
      <c r="E452" s="6"/>
      <c r="F452" s="6"/>
      <c r="G452" s="6"/>
      <c r="H452" s="6"/>
    </row>
    <row r="453" spans="1:8">
      <c r="A453" s="4"/>
      <c r="B453" s="6"/>
      <c r="C453" s="6"/>
      <c r="D453" s="6"/>
      <c r="E453" s="6"/>
      <c r="F453" s="6"/>
      <c r="G453" s="6"/>
      <c r="H453" s="6"/>
    </row>
    <row r="454" spans="1:8">
      <c r="A454" s="4"/>
      <c r="B454" s="6"/>
      <c r="C454" s="6"/>
      <c r="D454" s="6"/>
      <c r="E454" s="6"/>
      <c r="F454" s="6"/>
      <c r="G454" s="6"/>
      <c r="H454" s="6"/>
    </row>
    <row r="455" spans="1:8">
      <c r="A455" s="4"/>
      <c r="B455" s="6"/>
      <c r="C455" s="6"/>
      <c r="D455" s="6"/>
      <c r="E455" s="6"/>
      <c r="F455" s="6"/>
      <c r="G455" s="6"/>
      <c r="H455" s="6"/>
    </row>
    <row r="456" spans="1:8">
      <c r="A456" s="4"/>
      <c r="B456" s="6"/>
      <c r="C456" s="6"/>
      <c r="D456" s="6"/>
      <c r="E456" s="6"/>
      <c r="F456" s="6"/>
      <c r="G456" s="6"/>
      <c r="H456" s="6"/>
    </row>
    <row r="457" spans="1:8">
      <c r="A457" s="4"/>
      <c r="B457" s="6"/>
      <c r="C457" s="6"/>
      <c r="D457" s="6"/>
      <c r="E457" s="6"/>
      <c r="F457" s="6"/>
      <c r="G457" s="6"/>
      <c r="H457" s="6"/>
    </row>
    <row r="458" spans="1:8">
      <c r="A458" s="4"/>
      <c r="B458" s="6"/>
      <c r="C458" s="6"/>
      <c r="D458" s="6"/>
      <c r="E458" s="6"/>
      <c r="F458" s="6"/>
      <c r="G458" s="6"/>
      <c r="H458" s="6"/>
    </row>
    <row r="459" spans="1:8">
      <c r="A459" s="4"/>
      <c r="B459" s="6"/>
      <c r="C459" s="6"/>
      <c r="D459" s="6"/>
      <c r="E459" s="6"/>
      <c r="F459" s="6"/>
      <c r="G459" s="6"/>
      <c r="H459" s="6"/>
    </row>
    <row r="460" spans="1:8">
      <c r="A460" s="4"/>
      <c r="B460" s="6"/>
      <c r="C460" s="6"/>
      <c r="D460" s="6"/>
      <c r="E460" s="6"/>
      <c r="F460" s="6"/>
      <c r="G460" s="6"/>
      <c r="H460" s="6"/>
    </row>
    <row r="461" spans="1:8">
      <c r="A461" s="4"/>
      <c r="B461" s="6"/>
      <c r="C461" s="6"/>
      <c r="D461" s="6"/>
      <c r="E461" s="6"/>
      <c r="F461" s="6"/>
      <c r="G461" s="6"/>
      <c r="H461" s="6"/>
    </row>
    <row r="462" spans="1:8">
      <c r="A462" s="4"/>
      <c r="B462" s="6"/>
      <c r="C462" s="6"/>
      <c r="D462" s="6"/>
      <c r="E462" s="6"/>
      <c r="F462" s="6"/>
      <c r="G462" s="6"/>
      <c r="H462" s="6"/>
    </row>
  </sheetData>
  <mergeCells count="12">
    <mergeCell ref="I5:I6"/>
    <mergeCell ref="A436:B436"/>
    <mergeCell ref="A1:I1"/>
    <mergeCell ref="A2:I2"/>
    <mergeCell ref="A3:I3"/>
    <mergeCell ref="A5:B6"/>
    <mergeCell ref="C5:C6"/>
    <mergeCell ref="D5:D6"/>
    <mergeCell ref="E5:E6"/>
    <mergeCell ref="F5:F6"/>
    <mergeCell ref="G5:G6"/>
    <mergeCell ref="H5:H6"/>
  </mergeCells>
  <pageMargins left="0.39370078740157483" right="0.47244094488188981" top="0.74803149606299213" bottom="0.74803149606299213" header="0.31496062992125984" footer="0.31496062992125984"/>
  <pageSetup scale="39" fitToHeight="0" orientation="portrait" r:id="rId1"/>
  <rowBreaks count="5" manualBreakCount="5">
    <brk id="93" max="8" man="1"/>
    <brk id="175" max="8" man="1"/>
    <brk id="263" max="8" man="1"/>
    <brk id="345" max="8" man="1"/>
    <brk id="42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ANEXO 30</vt:lpstr>
      <vt:lpstr>ANEXO 31</vt:lpstr>
      <vt:lpstr>ANEXO 32</vt:lpstr>
      <vt:lpstr>'ANEXO 30'!Área_de_impresión</vt:lpstr>
      <vt:lpstr>'ANEXO 31'!Área_de_impresión</vt:lpstr>
      <vt:lpstr>'ANEXO 32'!Área_de_impresión</vt:lpstr>
      <vt:lpstr>'ANEXO 30'!Títulos_a_imprimir</vt:lpstr>
      <vt:lpstr>'ANEXO 31'!Títulos_a_imprimir</vt:lpstr>
      <vt:lpstr>'ANEXO 32'!Títulos_a_imprimir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rodrigo.zapata</cp:lastModifiedBy>
  <cp:revision/>
  <cp:lastPrinted>2024-11-15T17:39:01Z</cp:lastPrinted>
  <dcterms:created xsi:type="dcterms:W3CDTF">2000-12-20T16:32:54Z</dcterms:created>
  <dcterms:modified xsi:type="dcterms:W3CDTF">2024-11-19T22:39:48Z</dcterms:modified>
  <cp:category/>
  <cp:contentStatus/>
</cp:coreProperties>
</file>